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ikkfs\IKK-Share\Főigazgatóság\Szakmai Igazgatóság\02_modszertani_iroda\02_fejlesztesi_csoport\KKK és PTT összefésülése\6_Végleges\Élelmiszeripar\Élelmiszeripari gépkezelő\"/>
    </mc:Choice>
  </mc:AlternateContent>
  <xr:revisionPtr revIDLastSave="0" documentId="8_{E0F17B87-D48D-4626-A65D-0F1DDF428894}" xr6:coauthVersionLast="47" xr6:coauthVersionMax="47" xr10:uidLastSave="{00000000-0000-0000-0000-000000000000}"/>
  <bookViews>
    <workbookView xWindow="0" yWindow="0" windowWidth="18960" windowHeight="15750" activeTab="1" xr2:uid="{AAF40F27-048F-46A9-B613-E2F8B6A3509A}"/>
  </bookViews>
  <sheets>
    <sheet name="6.2" sheetId="1" r:id="rId1"/>
    <sheet name="6.3" sheetId="6" r:id="rId2"/>
  </sheets>
  <definedNames>
    <definedName name="_xlnm._FilterDatabase" localSheetId="0" hidden="1">'6.2'!$A$1:$H$422</definedName>
    <definedName name="_xlnm._FilterDatabase" localSheetId="1" hidden="1">'6.3'!$A$1:$H$438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6" l="1"/>
  <c r="H14" i="6"/>
  <c r="H19" i="6"/>
  <c r="H25" i="6"/>
  <c r="F99" i="6" s="1"/>
  <c r="H31" i="6"/>
  <c r="H35" i="6"/>
  <c r="H41" i="6"/>
  <c r="H53" i="6"/>
  <c r="H58" i="6"/>
  <c r="H62" i="6"/>
  <c r="H66" i="6"/>
  <c r="H70" i="6"/>
  <c r="H76" i="6"/>
  <c r="H82" i="6"/>
  <c r="H86" i="6"/>
  <c r="H90" i="6"/>
  <c r="H97" i="6"/>
  <c r="H82" i="1" l="1"/>
  <c r="H68" i="1"/>
  <c r="H61" i="1"/>
  <c r="H43" i="1"/>
  <c r="H39" i="1"/>
  <c r="H33" i="1"/>
  <c r="H12" i="1"/>
  <c r="H5" i="1"/>
  <c r="F84" i="1" l="1"/>
</calcChain>
</file>

<file path=xl/sharedStrings.xml><?xml version="1.0" encoding="utf-8"?>
<sst xmlns="http://schemas.openxmlformats.org/spreadsheetml/2006/main" count="342" uniqueCount="196">
  <si>
    <t>Sorszám</t>
  </si>
  <si>
    <t>Javasolt tananyagegységek</t>
  </si>
  <si>
    <t>Készségek, képességek</t>
  </si>
  <si>
    <t>Ismeretek</t>
  </si>
  <si>
    <t>Elvárt viselkedésmódok, attitűdök</t>
  </si>
  <si>
    <t>Önállóság és felelősség mértéke</t>
  </si>
  <si>
    <t>Javasolt tananyagelemek</t>
  </si>
  <si>
    <t>Javasolt időkeret átlag-óraszáma</t>
  </si>
  <si>
    <t xml:space="preserve">Összesen: </t>
  </si>
  <si>
    <t>Lehetséges projektfeladat az oktatás során</t>
  </si>
  <si>
    <t>Csoportokba rendezi az élelmiszeripari nyersanyagokat.</t>
  </si>
  <si>
    <t>Alapszinten ismeri az élelmiszeripar növényi és állati eredetű nyersanyagait.</t>
  </si>
  <si>
    <t>A munkavégzése során törekszik a pontosságra, szakszerűségre. Ellátja a munka-, tűz-, baleset- és környezetvédelmi feladatokat.</t>
  </si>
  <si>
    <t>Irányítás mellett végzi munkáját. Magára nézve kötelezőnek tartja a munka-, tűzvédelmi, higiéniai és környezetvédelmi előírásokat. Felelősséget vállal saját munkájáért.</t>
  </si>
  <si>
    <t>Munkáját a munka-, tűzvédelmi, higiéniai és környezetvédelmi szabályok betartásával végzi.</t>
  </si>
  <si>
    <t>Alapszinten ismeri a munka-, tűzvédelmi, higiéniai és környezetvédelmi szabályokat.</t>
  </si>
  <si>
    <t>Élelmiszeripari alapműveleteket végez.</t>
  </si>
  <si>
    <t>Alapszinten ismeri a tisztítás, aprítás, keverés, osztályozás, csomagolás, hőkezelés műveleteit.</t>
  </si>
  <si>
    <t>Kiválasztja az élelmiszeripari munkavégzéshez szükséges szerkezeti anyagokat.</t>
  </si>
  <si>
    <t>Ismeri az alapvető szerkezeti anyagokat (fémek, nemfémek).</t>
  </si>
  <si>
    <t>Kiválasztja az alapvető kötő gépelemeket.</t>
  </si>
  <si>
    <t>Ismeri a csavarokat, ékeket, reteszeket, szegecseket.</t>
  </si>
  <si>
    <t>Alapvető ágazati méréseket végez.</t>
  </si>
  <si>
    <t>Ismeri a tömeg, hosszúság, térfogat, hőmérséklet, sűrűség fogalmát, mértékegységeit, mérésének módját és mérőeszközeit.</t>
  </si>
  <si>
    <t>Egyszerű mértani makettekről vetületi ábrát készít.</t>
  </si>
  <si>
    <t>Alapszinten ismeri a műszaki ábrázolást.</t>
  </si>
  <si>
    <t>Az élelmiszeripari termékek előállításához szükséges eszközöket, anyagokat kiválasztja, előkészíti.</t>
  </si>
  <si>
    <t>Alapszinten ismeri a termékek előállításához szükséges anyagokat, eszközöket.</t>
  </si>
  <si>
    <t>Élelmiszerismeret</t>
  </si>
  <si>
    <t>Anyagismeret</t>
  </si>
  <si>
    <t>Élelmiszeripari technológiai alapok</t>
  </si>
  <si>
    <t>Műszaki alapismeretek</t>
  </si>
  <si>
    <t>Géprajzi alapismeretek</t>
  </si>
  <si>
    <t>Gépelemek</t>
  </si>
  <si>
    <t>Erőátviteli gépelemek</t>
  </si>
  <si>
    <t>Csövek és csővezetékek</t>
  </si>
  <si>
    <t>Villanymotorok, hajtóművel, áttételek</t>
  </si>
  <si>
    <t>Élelmiszervizsgálat</t>
  </si>
  <si>
    <t>Bevezetés a laboratóriumi munkába</t>
  </si>
  <si>
    <t>Mintavétel</t>
  </si>
  <si>
    <t>Tömegmérés</t>
  </si>
  <si>
    <t>Térfogatmérés</t>
  </si>
  <si>
    <t>Hőmérséklet mérés</t>
  </si>
  <si>
    <t>Sűrűségmérés</t>
  </si>
  <si>
    <t>Oldatok</t>
  </si>
  <si>
    <t>Alapozó gyakorlat</t>
  </si>
  <si>
    <t>Mérések</t>
  </si>
  <si>
    <t>Szakmaspecifikus alapmérések</t>
  </si>
  <si>
    <t>Munkavédelem és higiénia</t>
  </si>
  <si>
    <t>Munkavédelem</t>
  </si>
  <si>
    <t>Higiénia</t>
  </si>
  <si>
    <t>Alágazati specializáció</t>
  </si>
  <si>
    <t>„A” Élelmiszeripari anyagismeret
(1; 6. sorok)</t>
  </si>
  <si>
    <t>„B” Munka-, tűz-, és balesetvédelmi ismeretek
(2. sor)</t>
  </si>
  <si>
    <t>„D” Élelmiszeripari műszaki alapismeretek
(4; 5; 7. sorok)</t>
  </si>
  <si>
    <t>„C” Az élelmiszeripari munkavégzés alapjai
(3; 8.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</si>
  <si>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megismeri az élelmiszeriparban feldolgozott növényi- és állati eredetű nyersanyagokat, az élelmiszerek összetételét és az összetevők táplálkozásélettani jelentőségét. Megismeri az élelmiszeripari technológiai műveletek szerepét és célját, valamint az élelmiszeripari félkész- és késztermékek gyártástechnológiáját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</si>
  <si>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Az élelmiszeripari üzemekben kiemelt jelentősége van a munka-, tűz- és balesetvédelmi, valamint a higiéniai előírásoknak és ezek gyakorlati alkalmazásának. A feladatok végrehajtása során a tanulónak magára nézve kötelező érvényűnek kell tartania az előírások betartását, valamint a higiénikus és biztonságos élelmiszer-előállítást. A tananyagelem elsajátítása során kialakul a tanuló elkötelezettsége és felelősségvállalása mind önmagával, mind a munkakörnyezetével szemben.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</si>
  <si>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komplex problémamegoldások során a tanulónak képesnek kell lennie kiválasztani a megfelelő nyersanyagot, ismernie kell az élelmiszerek előállításához tartozó műveleteket, azok célját, technológiai sorrendjét és hatását az előállított élelmiszer tulajdonságaira. Ismernie kell a technológiai műveletek paramétereit, azok pontos betartásának fontosságát, valamint az élelmiszer szállításának és csomagolásának szerepét. A tanulónak alkalmaznia kell a specializáció során választott szakmához szükséges szakmaspecifikus műveleteket. A tanulónak munkája során be kell tartania a munkavédelmi és higiéniai előírásokat, miközben a tananyagelem elsajátítása révén kialakul benne a magas fokú felelősségvállalás, nemcsak önmagával, hanem a környezetével és az előállított élelmiszerek megfelelőségével szemben is</t>
    </r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</si>
  <si>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komplex szakmai szituációk szimulálásával a tanuló elsajátítja a műveletek végrehajtásához megfelelő eszközök és a technológiai célnak megfelelő gépek, berendezések kiválasztását. A tanulónak meg kell ismernie a gépek, berendezések működtetésének alapjait, az élelmiszeripari gépek engedélyezett szerkezeti anyagait, valamint a nem megfelelő anyag megválasztásának élelmiszerbiztonsági veszélyeit.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</si>
  <si>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 a tanulási folyamat során képessé válik arra, hogy a műveletek végrehajtásához a megfelelő eszközöket, a technológiai célnak megfelelő gépeket és berendezéseket kiválassza. Ehhez szükséges, hogy megismerje a gépek, berendezések működtetésének alapjait. A tanuló munkavégzése során a pontosságra és a szakszerűségre törekedjen, miközben betartja a munka-, tűz-, baleset- és környezetvédelmi előírásokat, és irányítás mellett végzi munkáját. Magára nézve kötelezőnek tartja a munka-, tűzvédelmi, higiéniai és környezetvédelmi előírásokat, és felelősséget vállal saját munkájáért.</t>
    </r>
  </si>
  <si>
    <r>
      <t xml:space="preserve">A tananyagelemek és a deszkriptorok projektszemléletű kapcsolódása: </t>
    </r>
    <r>
      <rPr>
        <sz val="11"/>
        <color theme="1"/>
        <rFont val="Franklin Gothic Book"/>
        <family val="2"/>
        <charset val="238"/>
      </rPr>
      <t xml:space="preserve"> 
A tananyagegység oktatásának célja a minőségorientált szemlélet kialakítása a tanulókban. A tanulónak meg kell ismernie az élelmiszeripari nyersanyagok, félkész- és késztermékek jellemző vizsgálatait. A tanulási folyamat során nyersanyagokon, félkész- és késztermékeken méréseket végez, ismeri a mértékegységeket, az átváltásokat és az egyszerű mérőeszközök használatát. Munkája során a tanulónak be kell tartania a munkavédelmi és higiéniai előírásokat.</t>
    </r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</si>
  <si>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tananyagegység oktatásának célja egy általános műszaki műveltség kialakítása. A tanuló a valós szakmai szituációk feldolgozásával képes vetületi ábrázolást készíteni egyszerű mértani alakzatokról, valamint felismerni a műszaki rajzokon alkalmazott jelöléseket. A munkafolyamat szituációjában a pontosságra és szakszerűségre törekszik, miközben betartja a munka-, tűz-, baleset- és környezetvédelmi előírásokat, és irányítás mellett végzi munkáját.</t>
    </r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</si>
  <si>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 xml:space="preserve">: 
</t>
    </r>
    <r>
      <rPr>
        <sz val="11"/>
        <rFont val="Franklin Gothic Book"/>
        <family val="2"/>
        <charset val="238"/>
      </rPr>
      <t>A valós munkafolyamatok szimulációja során a tanulónak képesnek kell lennie kiválasztani az élelmiszeripari termék előállításához megfelelő nyersanyagokat, eszközöket, gépeket és berendezéseket. A tanuló megismeri az élelmiszerek összetételét, az élelmiszeripari technológiai műveletek szerepét és célját. A feladatok megoldásánál, az előzetes tanulmányait felhasználva, alkalmazza a specializáció során választott szakmához szükséges szakmaspecifikus műveleteket. Munkája során a tanulónak be kell tartania a munkavédelmi és higiéniai előírásokat.</t>
    </r>
  </si>
  <si>
    <t>Munkavédelmi és higiéniai megoldások az élelmiszeriparban
1. Feladatok meghatározása:
A tanulók egyéni feladatvégrehajtással mérjék fel egy élelmiszeripari üzem/tanműhely munkavédelmi és higiéniai kockázatait.
2. Kockázatelemzés:
   Készítsenek egy tervet, amely kitér:
      A lehetséges veszélyforrásokra, például: Forgó alkatrészek; Égési sérülés veszélye; Csúszásveszély; Fizikai-, kémiai- és biológiai szennyeződések
3. Védőintézkedések és védőfelszerelések:
    A terv tartalmazza a szükséges védőintézkedéseket és védőfelszereléseket, például: Védőrácsok; Kettős reteszelés; Védőkesztyűk; Takarítási fázisok
4. Fejlesztési javaslatok:
   Készítsenek egy listát arról, hogy mivel és hogyan lehetne tovább fejleszteni a kiválasztott helyiséget.
5. Bemutatás és oktatás:
   Az elkészített terv bemutatása történhet szituációs játék keretében, ahol:
     A tanuló munkavédelmi és higiéniai oktatást tart a saját osztály számára.
6. Csoportos munka és végleges terv:
   A fejlesztési lehetőségeket vitassák meg csoportos munkaformában, majd:
     Csoportonként mutassanak be egy végleges fejlesztési tervet.</t>
  </si>
  <si>
    <t xml:space="preserve">Gyümölcsprojekt/süteménykészítés
1. Csoportosítás és ismerkedés a gyümölcsökkel:
   A tanulók alkossanak csoportokat (2-4 fő).
   Ismerkedjenek a gyümölcsökkel, figyelembe véve:
     A gyümölcsök csoportosítását; Jellemzőiket; Összetételüket; Élettani hatásaikat; Felhasználhatóságukat
   Az ismerkedéshez használjanak információs lapokat vagy internetet.
2. Ismeretek ellenőrzése:
   Csoportos feladatmegoldás segítségével ellenőrizzük a tanulók ismereteit:
     Online feladatlapok
     Papír alapú feladatlapok
3. Gyümölcs választása és termék kiválasztása:
   Minden csoport válasszon ki egy gyümölcsöt.
   Keressenek hozzá számukra szimpatikus és elkészíthető terméket.
   Az elkészítéshez szükséges receptet internetes forrásokból vagy szakácskönyvekből gyűjtsenek (könyvtárhasználat megismerése).
4. Termék elkészítése:
   A kiválasztott terméket a csoportok az elkészítési recept alapján készítsék el.
   Az elkészítéshez oktatói segítség is rendelkezésre áll.
5. Produktum bemutatása:
    A kész süteményt a csoportok prezentálják, amely tartalmazza:
     A receptet saját képekkel illusztrálva
     PPT formátumban is bemutatható
     A termék kóstoltatása is része a bemutatónak.
</t>
  </si>
  <si>
    <r>
      <t xml:space="preserve">Kapcsolódó tananyagegységek:
</t>
    </r>
    <r>
      <rPr>
        <sz val="11"/>
        <color theme="1"/>
        <rFont val="Franklin Gothic Book"/>
        <family val="2"/>
        <charset val="238"/>
      </rPr>
      <t>"B"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</si>
  <si>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7 óra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</si>
  <si>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14 óra</t>
    </r>
  </si>
  <si>
    <t>Ágazati alapoktatás összes óraszáma:</t>
  </si>
  <si>
    <r>
      <t xml:space="preserve">Kapcsolódó tananyagegységek: 
</t>
    </r>
    <r>
      <rPr>
        <sz val="11"/>
        <color theme="1"/>
        <rFont val="Franklin Gothic Book"/>
        <family val="2"/>
        <charset val="238"/>
      </rPr>
      <t>"A" és "C"</t>
    </r>
  </si>
  <si>
    <t>Összegzés, reflexió</t>
  </si>
  <si>
    <t>Dokumentumgyűjtés</t>
  </si>
  <si>
    <t>Vállalkozás működtetése</t>
  </si>
  <si>
    <t>Vállalkozás alapítása</t>
  </si>
  <si>
    <t>Gazdasági alapismeretek</t>
  </si>
  <si>
    <t>Gazdasági és vállalkozási ismeretek</t>
  </si>
  <si>
    <t>Portfólió készítés</t>
  </si>
  <si>
    <t>Irányítással határoz meg technológiai változásokat, illetve javaslatot tesz műszaki újításokkal kapcsolatban.</t>
  </si>
  <si>
    <t>Nyitott az nemzetközi technológiák és műszaki újítások felé.</t>
  </si>
  <si>
    <t>Alapszinten ismeri a szakmai idegennyelvi kifejezéseket.</t>
  </si>
  <si>
    <t>Idegen nyelvű prospektusokat és weboldalakat olvas.</t>
  </si>
  <si>
    <t>Irányítással végzi a vállalkozás működtetésében szükséges munkáját.</t>
  </si>
  <si>
    <t>Betartja a vállalkozások működésére vonatkozó jogszabályokat.</t>
  </si>
  <si>
    <t>Alapszinten ismeri a vállalkozások alapításával, működtetésével kapcsolatos előírásokat.</t>
  </si>
  <si>
    <t>Részt vesz a vállalkozás szabályos működtetésében, a vonatkozó dokumentumok elkészítésében és vezetésében.</t>
  </si>
  <si>
    <t>Gépek karbantartása</t>
  </si>
  <si>
    <t>Elkötelezett a digitális dokumentumok alkalmazására.</t>
  </si>
  <si>
    <t>Ismeri a szakterületére vonatkozó szoftvereket.</t>
  </si>
  <si>
    <t>Kritikusan szemléli a gyártási tervet.</t>
  </si>
  <si>
    <t>Javaslatot tesz a hatékonyabb termelésre.</t>
  </si>
  <si>
    <t>Érti a gyártási tervet, illetve a termékre vonatkozó receptúrát.</t>
  </si>
  <si>
    <t>Pneumatikus vezérlések</t>
  </si>
  <si>
    <t>Ismeri a fémek jellemzőit, alkalmazási területeit, az adott gépkönyv karbantartásra vonatkozó tartalmát, a gépészeti szabványokat.</t>
  </si>
  <si>
    <t>Felméri a javításhoz szükséges alkatrészeket, anyagokat.</t>
  </si>
  <si>
    <t>Gépet, gépegységet szét- és összeszerel.</t>
  </si>
  <si>
    <t>Ismeri a gépelemek csoportosítását, jellemzőit, alkalmazási területeit.</t>
  </si>
  <si>
    <t>Rajz alapján felismeri és beazonosítja a gépelemeket.</t>
  </si>
  <si>
    <r>
      <t xml:space="preserve">Kapcsolódó tananyagegységek:   
</t>
    </r>
    <r>
      <rPr>
        <sz val="11"/>
        <color theme="1"/>
        <rFont val="Franklin Gothic Book"/>
        <family val="2"/>
        <charset val="238"/>
      </rPr>
      <t xml:space="preserve">"D" 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</si>
  <si>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4 hét</t>
    </r>
  </si>
  <si>
    <t xml:space="preserve">Projekt elnevezése: Élelmiszeripari gyártás minőségellenőrzése és hibás termékek elkülönítése
Projekt célja: A diákok fejlesszék gyakorlati készségeiket az élelmiszeripari gyártás felügyeletében, különös figyelmet fordítva a termékek minőségének ellenőrzésére és a hibás termékek elkülönítésére a vonatkozó minőségi előírások alkalmazásával.                                                                         
Feladatok:
1. Minőségellenőrzés:
- A diákok ellenőrzik a termékek minőségét és elkülönítik a hibás termékeket.
- Alkalmazzák a vonatkozó minőségi előírásokat, biztosítva, hogy minden termék megfeleljen a gyártási követelményeknek.
2. Dokumentáció:
- A diákok önállóan kitöltik az online dokumentumokat, rögzítve az ellenőrzési eredményeket és a hibás termékek elkülönítését.
- Biztosítják a gyártási folyamatok nyomon követését és megfelelő dokumentálását.
3. Technológiai előírások betartása:
- A diákok figyelnek a technológiai előírások betartására a gyártás során, biztosítva a folyamatok megfelelő működését.
- Felelősséget vállalnak saját munkájukért és annak minőségért.                                                                                    
Eszközök: Minőségellenőrzési eszközök, online dokumentációs rendszer, védőfelszerelések.
Eredmények: Hatékony minőségellenőrzés, hibás termékek elkülönítése, pontos dokumentáció.
Időtartam: 4 hét
Értékelés: A projekt során szerzett gyakorlati és elméleti ismeretek alapján, figyelembe véve a hibás termékek azonosításának és elkülönítésének minőségét, a dokumentáció pontosságát és a technológiai előírások betartását.              </t>
  </si>
  <si>
    <r>
      <t xml:space="preserve">Kapcsolódó tananyagegységek:   
</t>
    </r>
    <r>
      <rPr>
        <sz val="11"/>
        <color theme="1"/>
        <rFont val="Franklin Gothic Book"/>
        <family val="2"/>
        <charset val="238"/>
      </rPr>
      <t xml:space="preserve">"C" </t>
    </r>
  </si>
  <si>
    <r>
      <t xml:space="preserve">Projekt elnevezése: Görgős anyagtovábbító asztal hibás görgőinek cseréje
Projekt cél: A tanulók gyakorlati készségeinek fejlesztése az élelmiszeripari gépek karbantartásában, különös tekintettel a görgős anyagtovábbító asztal hibás görgőinek cseréjére.
</t>
    </r>
    <r>
      <rPr>
        <sz val="11"/>
        <rFont val="Franklin Gothic Book"/>
        <family val="2"/>
        <charset val="238"/>
      </rPr>
      <t>Feladatleírás: Gépek és gépegységek szét- és összeszerelése 
- Tanulmányozzák a görgős anyagtovábbító asztal szerelési utasításait és műszaki rajzait internet és papíralapű műszaki leírások alapján.
- Gyakorolják a szét- és összeszerelést, különös figyelmet fordítva a hibás görgők cseréjére.
- Azonosítják a szükséges alkatrészeket és megismerkednek a görgők anyagi jellemzőivel.
- A projektvezető engedélyével döntenek a görgők javíthatóságáról vagy cseréjéről.
- A projekt végén bemutatják a görgős anyagtovábbító asztal karbantartásának folyamatát.
Elvárt eredmények:
- Önállóan képesek lesznek a gép szét- és összeszerelésére, a görgők cseréjére és a szükséges alkatrészek azonosítására.
- Megértik a görgők anyagának alkalmazási területeit és képesek dönteni azok javíthatóságáról.
- Megvitetják a szerelés során felmerülő kérdéseket és hibaforrásokat. Mindenki önreflexiót is végez. Időtartam: 4 hét
Értékelés: A projekt során szerzett gyakorlati és elméleti ismeretek alapján.</t>
    </r>
  </si>
  <si>
    <r>
      <t xml:space="preserve">Kapcsolódó tananyagegységek:    
</t>
    </r>
    <r>
      <rPr>
        <sz val="11"/>
        <color theme="1"/>
        <rFont val="Franklin Gothic Book"/>
        <family val="2"/>
        <charset val="238"/>
      </rPr>
      <t>"A"</t>
    </r>
  </si>
  <si>
    <r>
      <t xml:space="preserve">időkeret: </t>
    </r>
    <r>
      <rPr>
        <sz val="11"/>
        <color theme="1"/>
        <rFont val="Franklin Gothic Book"/>
        <family val="2"/>
        <charset val="238"/>
      </rPr>
      <t>1 hét</t>
    </r>
  </si>
  <si>
    <t>Projekt elnevezése: Csomagológépsor üzemeltetése: felügyelet, indítás előtti ellenőrzés és karbantartás
Projekt célja:A diákok megtanulják biztonságosan üzemeltetni csomagológépsort, beleértve annak felügyeletét, indítás előtti ellenőrzését és karbantartását.
Kompetenciák: Gyártáskezdés biztosítása, Szerszámok és eszközök ismerete, Biztonságos munkavégzés, Technológiai előírások betartása
Feladatok:
- Felügyelet és karbantartás:
       Ellenőrzés, kenőanyagok szintje, tisztaság
        Használati és karbantartási utasítások megismerése
- Indítás előtti ellenőrzés: 
        Beállítások és biztonsági rendszerek tesztelése
        Indításról szóló jegyzőkönyv készítése
- Biztonságos munkavégzés:
        Biztonsági szabályok betartása, védőfelszerelések használata
- Technológiai előírások betartása:
        Beállítások és működési paraméterek ellenőrzése
- Szükséges eszközök:
        Csomagológépsor, kenőanyagok, szerszámok, védőfelszerelések, digitális dokumentumkezelő rendszer
- Projekt eredmények:
      Karbantartási terv
        Indításról szóló jegyzőkönyv</t>
  </si>
  <si>
    <r>
      <t>Szakirányú oktatás összes óras</t>
    </r>
    <r>
      <rPr>
        <b/>
        <sz val="11"/>
        <rFont val="Franklin Gothic Book"/>
        <family val="2"/>
        <charset val="238"/>
      </rPr>
      <t>záma</t>
    </r>
    <r>
      <rPr>
        <b/>
        <sz val="11"/>
        <color theme="1"/>
        <rFont val="Franklin Gothic Book"/>
        <family val="2"/>
        <charset val="238"/>
      </rPr>
      <t>:</t>
    </r>
  </si>
  <si>
    <r>
      <t>A tananyagelemek és a deszkriptorok projektszemléletű kapcsolódása:</t>
    </r>
    <r>
      <rPr>
        <b/>
        <sz val="11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Valós szakmai kihívás feldolgozásával az oktatás célja, hogy a tanulók gyakorlati készségeket fejlesszenek a vállalkozás működtetésében és fejlesztésében. Megtanulják, hogyan kell idegen nyelvű prospektusokat és weboldalakat olvasni, alapszinten ismerve a szakmai idegen nyelvi kifejezéseket. A tanulók nyitottak a nemzetközi technológiák és műszaki újítások iránt, és irányítással határoznak meg technológiai változásokat. Javaslatokat tesznek műszaki újításokkal kapcsolatban, biztosítva a vállalkozás folyamatos fejlődését. Kiemelt figyelmet fordítanak a technológiai előírások betartására, és felelősséget vállalnak saját munkájukért. A projekt végén képesek lesznek a vállalkozás hatékony működtetésére és fejlesztésére.</t>
    </r>
  </si>
  <si>
    <t>"E" Vállalkozás működtetés és fejlesztés (13; 14; 16; 17.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</si>
  <si>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oktatás célja, hogy a tanulók gyakorlati készségeket fejlesszenek a melléktermékek és hulladék szakszerű kezelésében. Megtanulják alkalmazói szinten ismerni a hulladékok és melléktermékek kezelésére vonatkozó szabályokat. A tanulók szem előtt tartják a környezetvédelmi előírásokat, és elkötelezettek a környezet megóvása iránt. Önállóan töltik ki az online dokumentumokat, biztosítva a folyamatok megfelelő nyomon követését. Maradéktalanul betartják a hulladékkezelés szabályait, és felelősséget vállalnak saját munkájukért. A projekt végén képesek lesznek a melléktermékek és hulladék szakszerű és környezetbarát kezelésére.</t>
    </r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</si>
  <si>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Egy komplex probléma megoldása során a tanulók gyakorlati készségeket fejlesztenek a melléktermékek és hulladék szakszerű kezelésében. Megtanulják, hogyan kell alkalmazói szinten ismerni a hulladékok és melléktermékek kezelésére vonatkozó szabályokat. A tanulók szem előtt tartják a környezetvédelmi előírásokat, és elkötelezettek a környezet megóvása iránt. Önállóan töltik ki az online dokumentumokat, biztosítva a folyamatok megfelelő nyomon követését. Maradéktalanul betartják a hulladékkezelés szabályait, és felelősséget vállalnak saját munkájukért. A projekt végén képesek lesznek a melléktermékek és hulladék szakszerű és környezetbarát kezelésére.</t>
    </r>
  </si>
  <si>
    <t>Önállóan online módon dokumentumokat tölt ki, és maradéktalanul betartja a hulladékkezelés szabályait.</t>
  </si>
  <si>
    <t>Szem előtt tartja a környezetvédelmi előírásokat, és elkötelezett a környezet megóvása iránt.</t>
  </si>
  <si>
    <t>Alkalmazói szinten ismeri a hulladékok és melléktermékek kezelésére vonatkozó szabályokat.</t>
  </si>
  <si>
    <t>Szakszerűen kezeli a melléktermékeket és hulladékot.</t>
  </si>
  <si>
    <t>"B" Élelmiszeripari gépek karbantartása (4; 5; 15.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</si>
  <si>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oktatás keretében a tanulók gyakorlati készségeket fejlesztenek a vállalkozás működtetése és fejlesztése terén. Megtanulják, hogyan kell javaslatot tenni a hatékonyabb termelésre, kezdeményezni a termelés módosítását, és kritikusan szemlélni a gyártási tervet. A tanulók vezetői irányítással fogalmazzák meg javaslataikat, biztosítva a folyamatok hatékony fejlesztését. Kiemelt figyelmet fordítanak a technológiai előírások betartására, és felelősséget vállalnak saját munkájukért. A projekt során fejlesztik problémamegoldó készségeiket, dokumentálják munkájukat, és képesek lesznek a vállalatirányítási szoftverek hatékony és szakszerű használatára.</t>
    </r>
  </si>
  <si>
    <t>Portfóliókészítés alapjai</t>
  </si>
  <si>
    <t>Vezetői irányítással fogalmazza meg javaslatát.</t>
  </si>
  <si>
    <t>Kezdeményez a termelés módosítására.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</si>
  <si>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</t>
    </r>
    <r>
      <rPr>
        <sz val="11"/>
        <rFont val="Franklin Gothic Book"/>
        <family val="2"/>
        <charset val="238"/>
      </rPr>
      <t>A megvalósuló projektek keretében a tanulók megismerkednek a szakterületükre vonatkozó szoftverek alkalmazásával, és elkötelezettek a digitális dokumentumok használata iránt. Önállóan választják ki a megfelelő szoftvert, biztosítva a hatékony munkavégzést. Kiemelt figyelmet fordítanak a technológiai előírások betartására, és felelősséget vállalnak saját munkájukért. A projekt során fejlesztik problémamegoldó készségeiket, dokumentálják munkájukat, és képesek lesznek a vállalatirányítási szoftverek hatékony és szakszerű használatára.</t>
    </r>
  </si>
  <si>
    <t>Bemutatkozás,, célkitűzés</t>
  </si>
  <si>
    <t>Önállóan választja ki a megfelelő szoftvert.</t>
  </si>
  <si>
    <t>Használja a vállalatirányítási szoftvereket a szakterületének megfelelően.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</si>
  <si>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oktatás során a tanulók elsajátítják a próbagyártás elvégzését, figyelembe véve a vonatkozó előírásokat. Figyelemmel kísérik a próbagyártást, és tapasztalataikat megosztják a kompetens kollégáikkal. Önállóan töltik ki az online dokumentumokat, biztosítva a folyamatok megfelelő nyomon követését. Munkájukat munkahelyi vezetőjük irányítása alatt végzik, miközben betartják a technológiai előírásokat. A projekt végén képesek lesznek az élelmiszeripari próbagyártás hatékony és szakszerű végrehajtására.</t>
    </r>
  </si>
  <si>
    <t>Gyártásszervezési gyakorlat</t>
  </si>
  <si>
    <t>Üzemeltetés</t>
  </si>
  <si>
    <t>Önállóan online módon dokumentumokat tölt ki. Munkahelyi vezetője irányítása alatt végzi a tevékenységét.</t>
  </si>
  <si>
    <r>
      <t>Figyelemmel kí</t>
    </r>
    <r>
      <rPr>
        <sz val="11"/>
        <color rgb="FF000000"/>
        <rFont val="Franklin Gothic Book"/>
        <family val="2"/>
        <charset val="238"/>
      </rPr>
      <t>séri a próbagyártást.</t>
    </r>
  </si>
  <si>
    <t>Ismeri a próbagyártásra vonatkozó előírást.</t>
  </si>
  <si>
    <t>Elvégzi a próbagyártást, és tapasztalatait megosztja a kompetens kollégákkal.</t>
  </si>
  <si>
    <t>"D" Élelmiszeripari gyártás felügyelete (10; 11; 12. sorok)</t>
  </si>
  <si>
    <r>
      <t>A tananyagelemek és a deszkriptorok projektszemléletű kapcsolódása</t>
    </r>
    <r>
      <rPr>
        <b/>
        <sz val="11"/>
        <rFont val="Franklin Gothic Book"/>
        <family val="2"/>
        <charset val="238"/>
      </rPr>
      <t>:</t>
    </r>
    <r>
      <rPr>
        <sz val="11"/>
        <rFont val="Franklin Gothic Book"/>
        <family val="2"/>
        <charset val="238"/>
      </rPr>
      <t xml:space="preserve"> 
Valós szakmai kihívás feldolgozása során a tanulók elsajátítják, hogyan kell elvégezni a szükséges korrekciókat hibás termék esetén, a termék minőségi jellemzőinek ismeretében. Törekednek az alapanyagok gazdaságos felhasználására, és önállóan töltik ki az online dokumentumokat. Munkájukat munkahelyi vezető irányítása mellett végzik, biztosítva a folyamatok megfelelő felügyeletét. Kiemelt figyelmet fordítanak a technológiai előírások betartására, felelősséget vállalnak saját munkájukért, és a projekt végén képesek lesznek az élelmiszeripari gyártás hatékony és minőségorientált felügyeletére.</t>
    </r>
  </si>
  <si>
    <t>Minőségirányítás</t>
  </si>
  <si>
    <t>Törekszik az alapanyagok gazdaságos felhasználására</t>
  </si>
  <si>
    <t>Ismeri a termék minőségi  jellemzőit.</t>
  </si>
  <si>
    <t>Elvégzi a szükséges korrekciót hibás termék esetén.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</si>
  <si>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Aktív cselekvések keretében a tanulók elsajátítják a termékminőség ellenőrzésének lépéseit és a hibás termékek elkülönítését a vonatkozó minőségi előírások alkalmazásával. Minőségorientált tevékenységet végeznek, és önállóan töltik ki az online dokumentumokat, miközben munkájukat munkahelyi vezető irányítása alatt végzik, biztosítva a folyamatok megfelelő felügyeletét. Kiemelt figyelmet fordítanak a technológiai előírások betartására, felelősséget vállalnak saját munkájukért, és a projekt végén képesek lesznek az élelmiszeripari gyártási folyamat hatékony és minőségorientált felügyeletére.</t>
    </r>
  </si>
  <si>
    <t>Minőségorientált tevékenységet végez.</t>
  </si>
  <si>
    <t>Alkalmazza a termékre vonatkozó minőségi előírásokat.</t>
  </si>
  <si>
    <t>Ellenőrzi a termék minőségét, elkülöníti a hibás terméket.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</si>
  <si>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oktatás célja, hogy a tanulók gyakorlati készségeket fejlesszenek az élelmiszeripari gépek üzemeltetésében.
Megtanulják, hogyan kell követni a gyártási tervet, és értelmezni a termékre vonatkozó receptúrákat, figyelembe véve azok részleteit. Elkötelezettek a termeléscentrikus gondolkodásmód iránt, betartják az üzem technológiai előírásait, és felelősséget vállalnak saját munkájuk minőségéért. Kiemelt figyelmet fordítanak a termikus gépek kezelésére, valamint az anyagátadásra szolgáló gépek szakszerű használatára. A projekt során fejlesztik problémamegoldó készségeiket, megtanulják dokumentálni munkájukat, és a projekt végére képesek lesznek az élelmiszeripari gépek biztonságos és hatékony üzemeltetésére.</t>
    </r>
  </si>
  <si>
    <t>Anyagátadási gépek kezelése</t>
  </si>
  <si>
    <t>Termikus gépek kezelése</t>
  </si>
  <si>
    <t>Élelmiszeripari gépek kezelése</t>
  </si>
  <si>
    <t>Betartja az üzem technológiai előírásait, és felelősséget vállal saját munkájáért.</t>
  </si>
  <si>
    <t>Elkötelezett a termeléscentrikus gondolkodásmódhoz</t>
  </si>
  <si>
    <t>Követi a gyártási tervet, használja a termékre vonatkozó receptúrákat.</t>
  </si>
  <si>
    <t>"A" Élelmiszeripari gépek üzemeltetése (1; 2; 3; 9. sorok)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</si>
  <si>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projektszemléletű oktatás célja, hogy a tanulók gyakorlati készségeket fejlesszenek az élelmiszeripari gépek javításában. Megtanulják felismerni és azonosítani a vezérlési és szabályozási körök – például pneumatikus és hidraulikus rendszerek – működését. Irányítás mellett elvégzik az alapvezérlő és szabályozó elemek cseréjét, miközben törekednek a szakszerű ellenőrzésre. Kiemelt figyelmet fordítanak az ellenőrzési folyamatok pontosságára, és elkötelezettek azok szabályszerű végrehajtása mellett. A projekt során fejlesztik problémamegoldó készségeiket, és megtanulják dokumentálni a javítási munkafolyamatokat. A projekt végére képesek lesznek az élelmiszeripari gépek biztonságos és hatékony javítására.</t>
    </r>
  </si>
  <si>
    <t>Gépek jellegzetes meghibásodásai</t>
  </si>
  <si>
    <t>Gépsorok villamos és kiszolgáló berendezéseinek szerelése</t>
  </si>
  <si>
    <t>Gépkezelői feladatok</t>
  </si>
  <si>
    <t>Gépkezelés</t>
  </si>
  <si>
    <t>Hidraulikus kapcsolások</t>
  </si>
  <si>
    <t>Alapkapcsolások</t>
  </si>
  <si>
    <t>Alapfogalmak</t>
  </si>
  <si>
    <t>Pneumatikus ismeretek</t>
  </si>
  <si>
    <t>Irányítás mellett elvégzi a szabályozási és alapvezérlési elemek cseréjét.</t>
  </si>
  <si>
    <t xml:space="preserve">Törekszik a szakszerű ellenőrzésre, és elkötelezett az ellenőrzés fontossága iránt. </t>
  </si>
  <si>
    <t>Azonosítja az alapvezérlési és szabályozási elemeket.</t>
  </si>
  <si>
    <t>Felismeri az alkalmazott vezérlési és szabályozási (pneumatikus, hidraulikus) körök működését.</t>
  </si>
  <si>
    <t>"C" Élelmiszeripari gépek javítása (6; 7; 8. sorok)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</si>
  <si>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tanulók felmérik a javításhoz szükséges alkatrészeket és anyagokat, előzetes ismereteikre támaszkodva. Megismerkednek a fémek jellemzőivel, felhasználási területeivel, a gépkönyv karbantartásra vonatkozó tartalmával, valamint a gépészeti szabványokkal.
Karbantartó szakember bevonásával közösen döntenek arról, hogy az adott alkatrész javítható-e. Kiemelt figyelmet fordítanak az alkatrészek szakszerű ellenőrzésére, és elkötelezettek az ellenőrzési folyamatok pontossága iránt. A projekt végére képesek lesznek az élelmiszeripari gépek biztonságos és hatékony karbantartására.</t>
    </r>
  </si>
  <si>
    <t>Gépipari szabványok</t>
  </si>
  <si>
    <t>Karbantartó bevonásával eldönti, hogy az alkatrész javítható-e.</t>
  </si>
  <si>
    <r>
      <t xml:space="preserve">A tananyagelemek és a deszkriptorok projektszemléletű kapcsolódása: 
</t>
    </r>
    <r>
      <rPr>
        <sz val="11"/>
        <color theme="1"/>
        <rFont val="Franklin Gothic Book"/>
        <family val="2"/>
        <charset val="238"/>
      </rPr>
      <t>A tanulók gyakorlati készségeket fejlesztenek az élelmiszeripari gépek alkatrészeinek felújításában és ellenőrzésében. Megtanulják, hogyan kell gépeket és gépegységeket szakszerűen szétszerelni és összeszerelni a robbantott ábrás szerelési utasítások, a gépelemek jelképi jelölései és a műszaki rajz szabályainak ismeretében. Kiemelt figyelmet fordítanak a javítások gazdaságosságára, és önállóan képesek meghatározni az alkatrész- és anyagszükségletet. Diagnosztikai vizsgálatokat végeznek, és karbantartó szakember bevonásával döntenek arról, hogy egy adott alkatrész javítható-e. A projekt során fejlesztik problémamegoldó készségeiket, és munkájukat megfelelően dokumentálják. A projekt végére a tanulók képesek lesznek az élelmiszeripari gépek biztonságos és hatékony karbantartására.</t>
    </r>
  </si>
  <si>
    <t xml:space="preserve"> Tevékenységét elkötelezetten végzi. Magára nézve kötelezőnek tartja a munka-, tűzvédelmi és higiéniai előírásokat. Törekszik arra, hogy tájékozott legyen az egyes technológiák és eszközök hatékonyságának jellemzőiről, energiafogyasztásukról, környezeti hatásukról. Fontosnak tartja ezen jellemzők ismeretét.</t>
  </si>
  <si>
    <t>Ismeri a gép, gépegység robbantott ábrás szerelési utasítását, a gépelemek jelképi jelölését, a műszaki rajz szabályait.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</si>
  <si>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Komplex szakmai helyzetek megoldásán keresztül a tanulók gyakorlati készségeket fejlesztenek az élelmiszeripari gépek alkatrészeinek felújításában és ellenőrzésében. Megtanulják felmérni a javításhoz szükséges alkatrészeket és anyagokat, valamint megismerkednek a különböző fémek jellemzőivel és alkalmazási területeivel. Elsajátítják a gépkönyv karbantartással kapcsolatos tartalmának értelmezését, és tájékozódnak a gépészeti szabványokról. Kiemelt figyelmet fordítanak a gyártás gazdaságosságára, és önállóan képesek meghatározni a felújításhoz szükséges anyag- és alkatrészigényt. A tanulási folyamat részei: diagnosztikai vizsgálatok elvégzése, alkatrészek felújítása és ellenőrzése, alapvető anyagismeret és mechanikai ismeretek alkalmazása. Ez a gyakorlatorientált megközelítés biztosítja, hogy a tanulók képesek legyenek az elméleti tudást a gyakorlatban is hasznosítani, és felkészüljenek a munkahelyi elvárásokra – különösen az alkatrészek szakszerű és költséghatékony felújítása és ellenőrzése terén.</t>
    </r>
  </si>
  <si>
    <t>Diagnosztikai vizsgálatok, hibakeresés, üzemi kenés</t>
  </si>
  <si>
    <t>Felelősséget vállal a karbantartási és kenési tervben szereplő munka elvégzéséről.</t>
  </si>
  <si>
    <r>
      <t>A tananyagelemek és a deszkriptorok projektszemléletű kapcsolódása:</t>
    </r>
    <r>
      <rPr>
        <sz val="11"/>
        <color theme="1"/>
        <rFont val="Franklin Gothic Book"/>
        <family val="2"/>
        <charset val="238"/>
      </rPr>
      <t xml:space="preserve"> 
A tanulók gyakorlati készségeket fejlesztenek az élelmiszeripari gépek időszakos és rendkívüli karbantartásának elvégzésében. A résztvevők elkötelezetten végzik feladataikat, betartva a munka-, tűz- és higiéniai előírásokat. Tudatosan figyelnek arra, hogy tájékozottak legyenek a használt technológiák és eszközök hatékonyságáról, energiafogyasztásáról és környezeti hatásairól. Felelősséget vállalnak a karbantartási és kenési tervben meghatározott feladatok pontos elvégzéséért. A projekt során fejlesztik problémamegoldó készségeiket, és munkájukat szakszerűen dokumentálják. A projekt végére képesek lesznek az élelmiszeripari gépek biztonságos, hatékony és környezettudatos karbantartására.</t>
    </r>
  </si>
  <si>
    <t>Ismeri a karbantartási és kenési tervet.</t>
  </si>
  <si>
    <t>Elvégzi a gépek, gépsorok rendszeres karbantartását és terv szerinti kenését.</t>
  </si>
  <si>
    <r>
      <t xml:space="preserve">A tananyagelemek és a deszkriptorok projektszemléletű kapcsolódása: 
</t>
    </r>
    <r>
      <rPr>
        <sz val="11"/>
        <rFont val="Franklin Gothic Book"/>
        <family val="2"/>
        <charset val="238"/>
      </rPr>
      <t>A tanulók gyakorlati készségeik fejlődnek egy valós munkafolyamat modellezésével az élelmiszeripari gépek karbantartásában, különös tekintettel a termékváltáshoz kapcsolódó ürítésre, tisztításra és újratöltésre. Megismerik az élelmiszeripari alapanyagok tárolására, valamint a termékváltásra vonatkozó technológiai és higiéniai előírásokat. Kiemelt figyelmet fordítanak a biztonságos, higiénikus munkavégzésre, valamint a munka-, tűz- és higiéniai szabályok szigorú betartására. Felelősséget vállalnak a gépsor technológiai és higiéniai utasításainak pontos betartásáért, és munkájukat megfelelő módon dokumentálják.
Emellett tudatosan tájékozódnak az alkalmazott eszközök hatékonyságáról, energiafogyasztásáról és környezeti hatásairól. A projekt végére a tanulók képessé válnak az élelmiszeripari gépek szakszerű karbantartására és hatékony, fenntartható üzemeltetésére.</t>
    </r>
  </si>
  <si>
    <t>Szétválasztás és mosás gépeinek kezelése</t>
  </si>
  <si>
    <t>Egyneműsítő gépek, aprítógépek</t>
  </si>
  <si>
    <t>Felelősséget vállal az adott gépsor technológiai utasításának és a higiéniai utasításának betartásáért Dokumentálja a munkáját.</t>
  </si>
  <si>
    <t>Ismeri az élelmiszeripari alapanyagok tárolására, illetve a termékváltásra vonatkozó technológiai és higiéniai előírást.</t>
  </si>
  <si>
    <t>Elvégzi az élelmiszeripari gép, gépsor termékváltáskor szükséges ürítését, tisztítását, töltését.</t>
  </si>
  <si>
    <r>
      <t>A tananyagelemek és a deszkriptorok projektszemléletű kapcsolódása:</t>
    </r>
    <r>
      <rPr>
        <sz val="11"/>
        <rFont val="Franklin Gothic Book"/>
        <family val="2"/>
        <charset val="238"/>
      </rPr>
      <t xml:space="preserve"> 
A tanulók gyakorlati készségeket fejlesztenek az élelmiszeripari gépek és gépsorok üzemeltetése és karbantartása során.
Megtanulják, hogyan kell felügyelni a gépek folyamatos működését visszajelző rendszerek segítségével, felismerni a működési rendellenességeket, és azokat időben jelezni. Ismereteket szereznek a gépek technológiai utasításairól, különösen a visszajelzők működésére és a hibakezelésre vonatkozó előírásokról. A projekt során kiemelt figyelmet fordítanak a biztonságos munkavégzésre, a védőfelszerelések használatára és a szabályok maradéktalan betartására. Fejlődik önállóságuk is: képesek lesznek döntést hozni a hibák elhárításának módjáról, ezáltal erősítve problémamegoldó képességüket. A projekt végére a tanulók magabiztosan és szakszerűen tudják majd üzemeltetni és karbantartani az élelmiszeripari gépeket.</t>
    </r>
  </si>
  <si>
    <t>Csomagológépek üzemeltetése</t>
  </si>
  <si>
    <t>Töltőgépek, zárógépek, címkézők, egységcsomagképzők</t>
  </si>
  <si>
    <t>Csomagolás, raktározás, szállítás gépei</t>
  </si>
  <si>
    <t>Gépsorok beállítása, átállítása</t>
  </si>
  <si>
    <t>Önállóan dönt a hiba elhárítási módjáról.</t>
  </si>
  <si>
    <t xml:space="preserve">Elkötelezett a biztonságos munkavégzés mellett. Munkája során fontos számára a szabályok betartása. </t>
  </si>
  <si>
    <t>Ismeri a gép, gépsor technológiai utasításának a visszajelzők működésére vonatkozó előírásait.</t>
  </si>
  <si>
    <t>Felügyeli az élelmiszeripari gép, gépsor folyamatos működését a visszajelzők segítségével, felismeri és jelzi a hibát.</t>
  </si>
  <si>
    <r>
      <t xml:space="preserve">A tananyagelemek és a deszkriptorok projektszemléletű kapcsolódása:
</t>
    </r>
    <r>
      <rPr>
        <sz val="11"/>
        <rFont val="Franklin Gothic Book"/>
        <family val="2"/>
        <charset val="238"/>
      </rPr>
      <t>Munkakörnyezetek szimulálása során a tanulók gyakorlati készségeket fejlesztenek az élelmiszeripari gépek és gépsorok üzemeltetésében és karbantartásában.
Megismerkednek a gyártási folyamatokkal, a szükséges szerszámokkal és eszközökkel, valamint a biztonságos munkavégzés alapelveivel. A projekt keretében előkészítik az élelmiszer-előállításhoz szükséges eszközöket, és lépésről lépésre megtanulják a gépsor biztonságos indítását. Kiemelt figyelmet fordítanak a munkavédelmi előírások betartására és a szabályos munkavégzésre. A projekt során fejlődik problémamegoldó gondolkodásuk is: felismerik a gyártási folyamat során felmerülő hibákat, elemzik azok okait, és javaslatokat dolgoznak ki a hatékony megoldásra. A projekt végére a tanulók képessé válnak az élelmiszeripari gépek szakszerű és biztonságos üzemeltetésére, valamint alapvető karbantartási feladatok önálló elvégzésére.</t>
    </r>
  </si>
  <si>
    <t>Szállítóeszközök</t>
  </si>
  <si>
    <t>Tárolás eszközei</t>
  </si>
  <si>
    <t>Ellenőrzi az előkészített szerszámok, gépsor elindításának biztonságos működését. Betartja az adott gépsor technológiai utasítását.</t>
  </si>
  <si>
    <t>Ismeri az adott termelési folyamat működtetéséhez szükséges szerszámokat, eszközöket, gépsor indításának lépéseit.</t>
  </si>
  <si>
    <t>Előkészíti az élelmiszer-előállítás megkezdéséhez szükséges szerszámokat, eszközöket, előkészíti az élelmiszeripari gépsor indítását.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</si>
</sst>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Franklin Gothic Book"/>
      <family val="2"/>
      <charset val="238"/>
    </font>
    <font>
      <sz val="11"/>
      <color theme="1"/>
      <name val="Franklin Gothic Book"/>
      <family val="2"/>
      <charset val="238"/>
    </font>
    <font>
      <b/>
      <sz val="11"/>
      <name val="Franklin Gothic Book"/>
      <family val="2"/>
      <charset val="238"/>
    </font>
    <font>
      <sz val="11"/>
      <name val="Franklin Gothic Book"/>
      <family val="2"/>
      <charset val="238"/>
    </font>
    <font>
      <sz val="11"/>
      <color rgb="FF000000"/>
      <name val="Franklin Gothic Book"/>
      <family val="2"/>
      <charset val="238"/>
    </font>
    <font>
      <sz val="11"/>
      <color rgb="FFFF0000"/>
      <name val="Franklin Gothic Boo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C55D"/>
        <bgColor indexed="64"/>
      </patternFill>
    </fill>
    <fill>
      <patternFill patternType="solid">
        <fgColor rgb="FFD5E9F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B5F8"/>
        <bgColor indexed="64"/>
      </patternFill>
    </fill>
    <fill>
      <patternFill patternType="solid">
        <fgColor rgb="FFFFE4B5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/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18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justify" vertical="center" wrapText="1"/>
    </xf>
    <xf numFmtId="0" fontId="1" fillId="5" borderId="11" xfId="0" applyFont="1" applyFill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 vertical="center" textRotation="90" wrapText="1"/>
    </xf>
    <xf numFmtId="0" fontId="1" fillId="2" borderId="24" xfId="0" applyFont="1" applyFill="1" applyBorder="1" applyAlignment="1">
      <alignment horizontal="center" vertical="center" textRotation="90" wrapText="1"/>
    </xf>
    <xf numFmtId="0" fontId="1" fillId="6" borderId="12" xfId="0" applyFont="1" applyFill="1" applyBorder="1" applyAlignment="1">
      <alignment horizontal="center" vertical="center" wrapText="1"/>
    </xf>
    <xf numFmtId="0" fontId="1" fillId="6" borderId="13" xfId="0" applyFont="1" applyFill="1" applyBorder="1" applyAlignment="1">
      <alignment horizontal="center" vertical="center" wrapText="1"/>
    </xf>
    <xf numFmtId="0" fontId="2" fillId="6" borderId="12" xfId="0" applyFont="1" applyFill="1" applyBorder="1" applyAlignment="1">
      <alignment horizontal="justify" vertical="center" wrapText="1"/>
    </xf>
    <xf numFmtId="0" fontId="2" fillId="6" borderId="9" xfId="0" applyFont="1" applyFill="1" applyBorder="1" applyAlignment="1">
      <alignment horizontal="justify" vertical="center" wrapText="1"/>
    </xf>
    <xf numFmtId="0" fontId="2" fillId="6" borderId="13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right" vertical="center" wrapText="1"/>
    </xf>
    <xf numFmtId="0" fontId="3" fillId="4" borderId="11" xfId="0" applyFont="1" applyFill="1" applyBorder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right" vertical="center" wrapText="1"/>
    </xf>
    <xf numFmtId="0" fontId="1" fillId="4" borderId="11" xfId="0" applyFont="1" applyFill="1" applyBorder="1" applyAlignment="1">
      <alignment horizontal="right" vertical="center" wrapText="1"/>
    </xf>
    <xf numFmtId="0" fontId="1" fillId="6" borderId="20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</cellXfs>
  <cellStyles count="1">
    <cellStyle name="Normál" xfId="0" builtinId="0"/>
  </cellStyles>
  <dxfs count="0"/>
  <tableStyles count="0" defaultTableStyle="TableStyleMedium2" defaultPivotStyle="PivotStyleLight16"/>
  <colors>
    <mruColors>
      <color rgb="FFFFC55D"/>
      <color rgb="FFFFE4B5"/>
      <color rgb="FFD5E9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5AF2A-4D8B-4F1A-85F3-AE774492B6F5}">
  <sheetPr>
    <tabColor rgb="FFFFC55D"/>
  </sheetPr>
  <dimension ref="A1:H86"/>
  <sheetViews>
    <sheetView zoomScale="85" zoomScaleNormal="85" workbookViewId="0">
      <pane ySplit="1" topLeftCell="A2" activePane="bottomLeft" state="frozen"/>
      <selection pane="bottomLeft" activeCell="F7" sqref="F7:F12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6" customHeight="1" x14ac:dyDescent="0.25">
      <c r="A2" s="26">
        <v>1</v>
      </c>
      <c r="B2" s="29" t="s">
        <v>52</v>
      </c>
      <c r="C2" s="19" t="s">
        <v>10</v>
      </c>
      <c r="D2" s="19" t="s">
        <v>11</v>
      </c>
      <c r="E2" s="19" t="s">
        <v>12</v>
      </c>
      <c r="F2" s="19" t="s">
        <v>13</v>
      </c>
      <c r="G2" s="22" t="s">
        <v>28</v>
      </c>
      <c r="H2" s="23"/>
    </row>
    <row r="3" spans="1:8" ht="15.6" customHeight="1" x14ac:dyDescent="0.25">
      <c r="A3" s="27"/>
      <c r="B3" s="30"/>
      <c r="C3" s="20"/>
      <c r="D3" s="20"/>
      <c r="E3" s="20"/>
      <c r="F3" s="20"/>
      <c r="G3" s="10" t="s">
        <v>29</v>
      </c>
      <c r="H3" s="11">
        <v>16</v>
      </c>
    </row>
    <row r="4" spans="1:8" ht="34.700000000000003" customHeight="1" x14ac:dyDescent="0.25">
      <c r="A4" s="27"/>
      <c r="B4" s="30"/>
      <c r="C4" s="20"/>
      <c r="D4" s="20"/>
      <c r="E4" s="20"/>
      <c r="F4" s="20"/>
      <c r="G4" s="10" t="s">
        <v>30</v>
      </c>
      <c r="H4" s="11">
        <v>9</v>
      </c>
    </row>
    <row r="5" spans="1:8" ht="84" customHeight="1" thickBot="1" x14ac:dyDescent="0.3">
      <c r="A5" s="27"/>
      <c r="B5" s="30"/>
      <c r="C5" s="21"/>
      <c r="D5" s="21"/>
      <c r="E5" s="21"/>
      <c r="F5" s="21"/>
      <c r="G5" s="15" t="s">
        <v>8</v>
      </c>
      <c r="H5" s="17">
        <f>SUM(H3:H4,)</f>
        <v>25</v>
      </c>
    </row>
    <row r="6" spans="1:8" ht="93" customHeight="1" thickBot="1" x14ac:dyDescent="0.3">
      <c r="A6" s="28"/>
      <c r="B6" s="31"/>
      <c r="C6" s="24" t="s">
        <v>56</v>
      </c>
      <c r="D6" s="24"/>
      <c r="E6" s="24"/>
      <c r="F6" s="25"/>
      <c r="G6" s="16"/>
      <c r="H6" s="18"/>
    </row>
    <row r="7" spans="1:8" ht="16.5" customHeight="1" x14ac:dyDescent="0.25">
      <c r="A7" s="26">
        <v>2</v>
      </c>
      <c r="B7" s="29" t="s">
        <v>53</v>
      </c>
      <c r="C7" s="19" t="s">
        <v>14</v>
      </c>
      <c r="D7" s="19" t="s">
        <v>15</v>
      </c>
      <c r="E7" s="19" t="s">
        <v>12</v>
      </c>
      <c r="F7" s="19" t="s">
        <v>13</v>
      </c>
      <c r="G7" s="22" t="s">
        <v>31</v>
      </c>
      <c r="H7" s="23"/>
    </row>
    <row r="8" spans="1:8" ht="48" thickBot="1" x14ac:dyDescent="0.3">
      <c r="A8" s="27"/>
      <c r="B8" s="30"/>
      <c r="C8" s="20"/>
      <c r="D8" s="20"/>
      <c r="E8" s="20"/>
      <c r="F8" s="20"/>
      <c r="G8" s="10" t="s">
        <v>36</v>
      </c>
      <c r="H8" s="11">
        <v>2</v>
      </c>
    </row>
    <row r="9" spans="1:8" ht="16.5" customHeight="1" x14ac:dyDescent="0.25">
      <c r="A9" s="27"/>
      <c r="B9" s="30"/>
      <c r="C9" s="20"/>
      <c r="D9" s="20"/>
      <c r="E9" s="20"/>
      <c r="F9" s="20"/>
      <c r="G9" s="22" t="s">
        <v>48</v>
      </c>
      <c r="H9" s="23"/>
    </row>
    <row r="10" spans="1:8" ht="16.5" customHeight="1" x14ac:dyDescent="0.25">
      <c r="A10" s="27"/>
      <c r="B10" s="30"/>
      <c r="C10" s="20"/>
      <c r="D10" s="20"/>
      <c r="E10" s="20"/>
      <c r="F10" s="20"/>
      <c r="G10" s="10" t="s">
        <v>49</v>
      </c>
      <c r="H10" s="11">
        <v>12</v>
      </c>
    </row>
    <row r="11" spans="1:8" ht="48" customHeight="1" x14ac:dyDescent="0.25">
      <c r="A11" s="27"/>
      <c r="B11" s="30"/>
      <c r="C11" s="20"/>
      <c r="D11" s="20"/>
      <c r="E11" s="20"/>
      <c r="F11" s="20"/>
      <c r="G11" s="10" t="s">
        <v>50</v>
      </c>
      <c r="H11" s="11">
        <v>12</v>
      </c>
    </row>
    <row r="12" spans="1:8" ht="16.5" thickBot="1" x14ac:dyDescent="0.3">
      <c r="A12" s="27"/>
      <c r="B12" s="30"/>
      <c r="C12" s="21"/>
      <c r="D12" s="21"/>
      <c r="E12" s="21"/>
      <c r="F12" s="21"/>
      <c r="G12" s="15" t="s">
        <v>8</v>
      </c>
      <c r="H12" s="17">
        <f>SUM(H8:H8,H10:H11,)</f>
        <v>26</v>
      </c>
    </row>
    <row r="13" spans="1:8" ht="102.6" customHeight="1" thickBot="1" x14ac:dyDescent="0.3">
      <c r="A13" s="28"/>
      <c r="B13" s="31"/>
      <c r="C13" s="24" t="s">
        <v>57</v>
      </c>
      <c r="D13" s="24"/>
      <c r="E13" s="24"/>
      <c r="F13" s="25"/>
      <c r="G13" s="16"/>
      <c r="H13" s="18"/>
    </row>
    <row r="14" spans="1:8" ht="16.5" customHeight="1" x14ac:dyDescent="0.25">
      <c r="A14" s="26">
        <v>3</v>
      </c>
      <c r="B14" s="29" t="s">
        <v>55</v>
      </c>
      <c r="C14" s="19" t="s">
        <v>16</v>
      </c>
      <c r="D14" s="19" t="s">
        <v>17</v>
      </c>
      <c r="E14" s="19" t="s">
        <v>12</v>
      </c>
      <c r="F14" s="19" t="s">
        <v>13</v>
      </c>
      <c r="G14" s="22" t="s">
        <v>28</v>
      </c>
      <c r="H14" s="23"/>
    </row>
    <row r="15" spans="1:8" x14ac:dyDescent="0.25">
      <c r="A15" s="27"/>
      <c r="B15" s="30"/>
      <c r="C15" s="20"/>
      <c r="D15" s="20"/>
      <c r="E15" s="20"/>
      <c r="F15" s="20"/>
      <c r="G15" s="10" t="s">
        <v>29</v>
      </c>
      <c r="H15" s="11">
        <v>4</v>
      </c>
    </row>
    <row r="16" spans="1:8" ht="32.25" thickBot="1" x14ac:dyDescent="0.3">
      <c r="A16" s="27"/>
      <c r="B16" s="30"/>
      <c r="C16" s="20"/>
      <c r="D16" s="20"/>
      <c r="E16" s="20"/>
      <c r="F16" s="20"/>
      <c r="G16" s="10" t="s">
        <v>30</v>
      </c>
      <c r="H16" s="11">
        <v>18</v>
      </c>
    </row>
    <row r="17" spans="1:8" x14ac:dyDescent="0.25">
      <c r="A17" s="27"/>
      <c r="B17" s="30"/>
      <c r="C17" s="20"/>
      <c r="D17" s="20"/>
      <c r="E17" s="20"/>
      <c r="F17" s="20"/>
      <c r="G17" s="22" t="s">
        <v>31</v>
      </c>
      <c r="H17" s="23"/>
    </row>
    <row r="18" spans="1:8" ht="32.25" thickBot="1" x14ac:dyDescent="0.3">
      <c r="A18" s="27"/>
      <c r="B18" s="30"/>
      <c r="C18" s="20"/>
      <c r="D18" s="20"/>
      <c r="E18" s="20"/>
      <c r="F18" s="20"/>
      <c r="G18" s="10" t="s">
        <v>35</v>
      </c>
      <c r="H18" s="11">
        <v>2</v>
      </c>
    </row>
    <row r="19" spans="1:8" x14ac:dyDescent="0.25">
      <c r="A19" s="27"/>
      <c r="B19" s="30"/>
      <c r="C19" s="20"/>
      <c r="D19" s="20"/>
      <c r="E19" s="20"/>
      <c r="F19" s="20"/>
      <c r="G19" s="22" t="s">
        <v>37</v>
      </c>
      <c r="H19" s="23"/>
    </row>
    <row r="20" spans="1:8" x14ac:dyDescent="0.25">
      <c r="A20" s="27"/>
      <c r="B20" s="30"/>
      <c r="C20" s="20"/>
      <c r="D20" s="20"/>
      <c r="E20" s="20"/>
      <c r="F20" s="20"/>
      <c r="G20" s="10" t="s">
        <v>39</v>
      </c>
      <c r="H20" s="11">
        <v>2</v>
      </c>
    </row>
    <row r="21" spans="1:8" x14ac:dyDescent="0.25">
      <c r="A21" s="27"/>
      <c r="B21" s="30"/>
      <c r="C21" s="20"/>
      <c r="D21" s="20"/>
      <c r="E21" s="20"/>
      <c r="F21" s="20"/>
      <c r="G21" s="10" t="s">
        <v>40</v>
      </c>
      <c r="H21" s="11">
        <v>2</v>
      </c>
    </row>
    <row r="22" spans="1:8" x14ac:dyDescent="0.25">
      <c r="A22" s="27"/>
      <c r="B22" s="30"/>
      <c r="C22" s="20"/>
      <c r="D22" s="20"/>
      <c r="E22" s="20"/>
      <c r="F22" s="20"/>
      <c r="G22" s="10" t="s">
        <v>41</v>
      </c>
      <c r="H22" s="11">
        <v>2</v>
      </c>
    </row>
    <row r="23" spans="1:8" x14ac:dyDescent="0.25">
      <c r="A23" s="27"/>
      <c r="B23" s="30"/>
      <c r="C23" s="20"/>
      <c r="D23" s="20"/>
      <c r="E23" s="20"/>
      <c r="F23" s="20"/>
      <c r="G23" s="10" t="s">
        <v>42</v>
      </c>
      <c r="H23" s="11">
        <v>2</v>
      </c>
    </row>
    <row r="24" spans="1:8" x14ac:dyDescent="0.25">
      <c r="A24" s="27"/>
      <c r="B24" s="30"/>
      <c r="C24" s="20"/>
      <c r="D24" s="20"/>
      <c r="E24" s="20"/>
      <c r="F24" s="20"/>
      <c r="G24" s="10" t="s">
        <v>43</v>
      </c>
      <c r="H24" s="11">
        <v>2</v>
      </c>
    </row>
    <row r="25" spans="1:8" ht="16.5" thickBot="1" x14ac:dyDescent="0.3">
      <c r="A25" s="27"/>
      <c r="B25" s="30"/>
      <c r="C25" s="20"/>
      <c r="D25" s="20"/>
      <c r="E25" s="20"/>
      <c r="F25" s="20"/>
      <c r="G25" s="10" t="s">
        <v>44</v>
      </c>
      <c r="H25" s="11">
        <v>2</v>
      </c>
    </row>
    <row r="26" spans="1:8" x14ac:dyDescent="0.25">
      <c r="A26" s="27"/>
      <c r="B26" s="30"/>
      <c r="C26" s="20"/>
      <c r="D26" s="20"/>
      <c r="E26" s="20"/>
      <c r="F26" s="20"/>
      <c r="G26" s="22" t="s">
        <v>45</v>
      </c>
      <c r="H26" s="23"/>
    </row>
    <row r="27" spans="1:8" ht="32.25" thickBot="1" x14ac:dyDescent="0.3">
      <c r="A27" s="27"/>
      <c r="B27" s="30"/>
      <c r="C27" s="20"/>
      <c r="D27" s="20"/>
      <c r="E27" s="20"/>
      <c r="F27" s="20"/>
      <c r="G27" s="10" t="s">
        <v>47</v>
      </c>
      <c r="H27" s="11">
        <v>60</v>
      </c>
    </row>
    <row r="28" spans="1:8" x14ac:dyDescent="0.25">
      <c r="A28" s="27"/>
      <c r="B28" s="30"/>
      <c r="C28" s="20"/>
      <c r="D28" s="20"/>
      <c r="E28" s="20"/>
      <c r="F28" s="20"/>
      <c r="G28" s="22" t="s">
        <v>51</v>
      </c>
      <c r="H28" s="23"/>
    </row>
    <row r="29" spans="1:8" ht="32.25" thickBot="1" x14ac:dyDescent="0.3">
      <c r="A29" s="27"/>
      <c r="B29" s="30"/>
      <c r="C29" s="20"/>
      <c r="D29" s="20"/>
      <c r="E29" s="20"/>
      <c r="F29" s="20"/>
      <c r="G29" s="10" t="s">
        <v>51</v>
      </c>
      <c r="H29" s="11">
        <v>135</v>
      </c>
    </row>
    <row r="30" spans="1:8" x14ac:dyDescent="0.25">
      <c r="A30" s="27"/>
      <c r="B30" s="30"/>
      <c r="C30" s="20"/>
      <c r="D30" s="20"/>
      <c r="E30" s="20"/>
      <c r="F30" s="20"/>
      <c r="G30" s="22" t="s">
        <v>48</v>
      </c>
      <c r="H30" s="23"/>
    </row>
    <row r="31" spans="1:8" x14ac:dyDescent="0.25">
      <c r="A31" s="27"/>
      <c r="B31" s="30"/>
      <c r="C31" s="20"/>
      <c r="D31" s="20"/>
      <c r="E31" s="20"/>
      <c r="F31" s="20"/>
      <c r="G31" s="10" t="s">
        <v>49</v>
      </c>
      <c r="H31" s="11">
        <v>2</v>
      </c>
    </row>
    <row r="32" spans="1:8" x14ac:dyDescent="0.25">
      <c r="A32" s="27"/>
      <c r="B32" s="30"/>
      <c r="C32" s="20"/>
      <c r="D32" s="20"/>
      <c r="E32" s="20"/>
      <c r="F32" s="20"/>
      <c r="G32" s="10" t="s">
        <v>50</v>
      </c>
      <c r="H32" s="11">
        <v>2</v>
      </c>
    </row>
    <row r="33" spans="1:8" ht="16.5" thickBot="1" x14ac:dyDescent="0.3">
      <c r="A33" s="27"/>
      <c r="B33" s="30"/>
      <c r="C33" s="21"/>
      <c r="D33" s="21"/>
      <c r="E33" s="21"/>
      <c r="F33" s="21"/>
      <c r="G33" s="15" t="s">
        <v>8</v>
      </c>
      <c r="H33" s="17">
        <f>SUM(H15:H16,H18:H18,H20:H25,H27:H27,H29:H29,H31:H32,)</f>
        <v>235</v>
      </c>
    </row>
    <row r="34" spans="1:8" ht="204.75" customHeight="1" thickBot="1" x14ac:dyDescent="0.3">
      <c r="A34" s="28"/>
      <c r="B34" s="31"/>
      <c r="C34" s="24" t="s">
        <v>58</v>
      </c>
      <c r="D34" s="24"/>
      <c r="E34" s="24"/>
      <c r="F34" s="25"/>
      <c r="G34" s="16"/>
      <c r="H34" s="18"/>
    </row>
    <row r="35" spans="1:8" ht="16.5" customHeight="1" x14ac:dyDescent="0.25">
      <c r="A35" s="26">
        <v>4</v>
      </c>
      <c r="B35" s="29" t="s">
        <v>54</v>
      </c>
      <c r="C35" s="19" t="s">
        <v>18</v>
      </c>
      <c r="D35" s="19" t="s">
        <v>19</v>
      </c>
      <c r="E35" s="19" t="s">
        <v>12</v>
      </c>
      <c r="F35" s="19" t="s">
        <v>13</v>
      </c>
      <c r="G35" s="22" t="s">
        <v>31</v>
      </c>
      <c r="H35" s="23"/>
    </row>
    <row r="36" spans="1:8" ht="31.5" x14ac:dyDescent="0.25">
      <c r="A36" s="27"/>
      <c r="B36" s="30"/>
      <c r="C36" s="20"/>
      <c r="D36" s="20"/>
      <c r="E36" s="20"/>
      <c r="F36" s="20"/>
      <c r="G36" s="10" t="s">
        <v>34</v>
      </c>
      <c r="H36" s="11">
        <v>3</v>
      </c>
    </row>
    <row r="37" spans="1:8" ht="31.5" x14ac:dyDescent="0.25">
      <c r="A37" s="27"/>
      <c r="B37" s="30"/>
      <c r="C37" s="20"/>
      <c r="D37" s="20"/>
      <c r="E37" s="20"/>
      <c r="F37" s="20"/>
      <c r="G37" s="10" t="s">
        <v>35</v>
      </c>
      <c r="H37" s="11">
        <v>3</v>
      </c>
    </row>
    <row r="38" spans="1:8" ht="47.25" x14ac:dyDescent="0.25">
      <c r="A38" s="27"/>
      <c r="B38" s="30"/>
      <c r="C38" s="20"/>
      <c r="D38" s="20"/>
      <c r="E38" s="20"/>
      <c r="F38" s="20"/>
      <c r="G38" s="10" t="s">
        <v>36</v>
      </c>
      <c r="H38" s="11">
        <v>2</v>
      </c>
    </row>
    <row r="39" spans="1:8" ht="16.5" thickBot="1" x14ac:dyDescent="0.3">
      <c r="A39" s="27"/>
      <c r="B39" s="30"/>
      <c r="C39" s="21"/>
      <c r="D39" s="21"/>
      <c r="E39" s="21"/>
      <c r="F39" s="21"/>
      <c r="G39" s="15" t="s">
        <v>8</v>
      </c>
      <c r="H39" s="17">
        <f>SUM(H36:H38,)</f>
        <v>8</v>
      </c>
    </row>
    <row r="40" spans="1:8" ht="123" customHeight="1" thickBot="1" x14ac:dyDescent="0.3">
      <c r="A40" s="28"/>
      <c r="B40" s="31"/>
      <c r="C40" s="24" t="s">
        <v>59</v>
      </c>
      <c r="D40" s="24"/>
      <c r="E40" s="24"/>
      <c r="F40" s="25"/>
      <c r="G40" s="16"/>
      <c r="H40" s="18"/>
    </row>
    <row r="41" spans="1:8" ht="16.5" customHeight="1" x14ac:dyDescent="0.25">
      <c r="A41" s="26">
        <v>5</v>
      </c>
      <c r="B41" s="29" t="s">
        <v>54</v>
      </c>
      <c r="C41" s="19" t="s">
        <v>20</v>
      </c>
      <c r="D41" s="19" t="s">
        <v>21</v>
      </c>
      <c r="E41" s="19" t="s">
        <v>12</v>
      </c>
      <c r="F41" s="19" t="s">
        <v>13</v>
      </c>
      <c r="G41" s="22" t="s">
        <v>31</v>
      </c>
      <c r="H41" s="23"/>
    </row>
    <row r="42" spans="1:8" x14ac:dyDescent="0.25">
      <c r="A42" s="27"/>
      <c r="B42" s="30"/>
      <c r="C42" s="20"/>
      <c r="D42" s="20"/>
      <c r="E42" s="20"/>
      <c r="F42" s="20"/>
      <c r="G42" s="10" t="s">
        <v>33</v>
      </c>
      <c r="H42" s="11">
        <v>7</v>
      </c>
    </row>
    <row r="43" spans="1:8" ht="96.75" customHeight="1" thickBot="1" x14ac:dyDescent="0.3">
      <c r="A43" s="27"/>
      <c r="B43" s="30"/>
      <c r="C43" s="21"/>
      <c r="D43" s="21"/>
      <c r="E43" s="21"/>
      <c r="F43" s="21"/>
      <c r="G43" s="15" t="s">
        <v>8</v>
      </c>
      <c r="H43" s="17">
        <f>SUM(H42:H42,)</f>
        <v>7</v>
      </c>
    </row>
    <row r="44" spans="1:8" ht="123.6" customHeight="1" thickBot="1" x14ac:dyDescent="0.3">
      <c r="A44" s="28"/>
      <c r="B44" s="31"/>
      <c r="C44" s="24" t="s">
        <v>60</v>
      </c>
      <c r="D44" s="24"/>
      <c r="E44" s="24"/>
      <c r="F44" s="25"/>
      <c r="G44" s="16"/>
      <c r="H44" s="18"/>
    </row>
    <row r="45" spans="1:8" ht="16.5" customHeight="1" x14ac:dyDescent="0.25">
      <c r="A45" s="26">
        <v>6</v>
      </c>
      <c r="B45" s="29" t="s">
        <v>52</v>
      </c>
      <c r="C45" s="19" t="s">
        <v>22</v>
      </c>
      <c r="D45" s="19" t="s">
        <v>23</v>
      </c>
      <c r="E45" s="19" t="s">
        <v>12</v>
      </c>
      <c r="F45" s="19" t="s">
        <v>13</v>
      </c>
      <c r="G45" s="22" t="s">
        <v>37</v>
      </c>
      <c r="H45" s="23"/>
    </row>
    <row r="46" spans="1:8" ht="47.25" x14ac:dyDescent="0.25">
      <c r="A46" s="27"/>
      <c r="B46" s="30"/>
      <c r="C46" s="20"/>
      <c r="D46" s="20"/>
      <c r="E46" s="20"/>
      <c r="F46" s="20"/>
      <c r="G46" s="10" t="s">
        <v>38</v>
      </c>
      <c r="H46" s="11">
        <v>8</v>
      </c>
    </row>
    <row r="47" spans="1:8" x14ac:dyDescent="0.25">
      <c r="A47" s="27"/>
      <c r="B47" s="30"/>
      <c r="C47" s="20"/>
      <c r="D47" s="20"/>
      <c r="E47" s="20"/>
      <c r="F47" s="20"/>
      <c r="G47" s="10" t="s">
        <v>39</v>
      </c>
      <c r="H47" s="11">
        <v>6</v>
      </c>
    </row>
    <row r="48" spans="1:8" x14ac:dyDescent="0.25">
      <c r="A48" s="27"/>
      <c r="B48" s="30"/>
      <c r="C48" s="20"/>
      <c r="D48" s="20"/>
      <c r="E48" s="20"/>
      <c r="F48" s="20"/>
      <c r="G48" s="10" t="s">
        <v>40</v>
      </c>
      <c r="H48" s="11">
        <v>6</v>
      </c>
    </row>
    <row r="49" spans="1:8" x14ac:dyDescent="0.25">
      <c r="A49" s="27"/>
      <c r="B49" s="30"/>
      <c r="C49" s="20"/>
      <c r="D49" s="20"/>
      <c r="E49" s="20"/>
      <c r="F49" s="20"/>
      <c r="G49" s="10" t="s">
        <v>41</v>
      </c>
      <c r="H49" s="11">
        <v>6</v>
      </c>
    </row>
    <row r="50" spans="1:8" x14ac:dyDescent="0.25">
      <c r="A50" s="27"/>
      <c r="B50" s="30"/>
      <c r="C50" s="20"/>
      <c r="D50" s="20"/>
      <c r="E50" s="20"/>
      <c r="F50" s="20"/>
      <c r="G50" s="10" t="s">
        <v>42</v>
      </c>
      <c r="H50" s="11">
        <v>6</v>
      </c>
    </row>
    <row r="51" spans="1:8" x14ac:dyDescent="0.25">
      <c r="A51" s="27"/>
      <c r="B51" s="30"/>
      <c r="C51" s="20"/>
      <c r="D51" s="20"/>
      <c r="E51" s="20"/>
      <c r="F51" s="20"/>
      <c r="G51" s="10" t="s">
        <v>43</v>
      </c>
      <c r="H51" s="11">
        <v>14</v>
      </c>
    </row>
    <row r="52" spans="1:8" ht="16.5" thickBot="1" x14ac:dyDescent="0.3">
      <c r="A52" s="27"/>
      <c r="B52" s="30"/>
      <c r="C52" s="20"/>
      <c r="D52" s="20"/>
      <c r="E52" s="20"/>
      <c r="F52" s="20"/>
      <c r="G52" s="10" t="s">
        <v>44</v>
      </c>
      <c r="H52" s="11">
        <v>6</v>
      </c>
    </row>
    <row r="53" spans="1:8" x14ac:dyDescent="0.25">
      <c r="A53" s="27"/>
      <c r="B53" s="30"/>
      <c r="C53" s="20"/>
      <c r="D53" s="20"/>
      <c r="E53" s="20"/>
      <c r="F53" s="20"/>
      <c r="G53" s="22" t="s">
        <v>45</v>
      </c>
      <c r="H53" s="23"/>
    </row>
    <row r="54" spans="1:8" x14ac:dyDescent="0.25">
      <c r="A54" s="27"/>
      <c r="B54" s="30"/>
      <c r="C54" s="20"/>
      <c r="D54" s="20"/>
      <c r="E54" s="20"/>
      <c r="F54" s="20"/>
      <c r="G54" s="10" t="s">
        <v>46</v>
      </c>
      <c r="H54" s="11">
        <v>18</v>
      </c>
    </row>
    <row r="55" spans="1:8" ht="32.25" thickBot="1" x14ac:dyDescent="0.3">
      <c r="A55" s="27"/>
      <c r="B55" s="30"/>
      <c r="C55" s="20"/>
      <c r="D55" s="20"/>
      <c r="E55" s="20"/>
      <c r="F55" s="20"/>
      <c r="G55" s="10" t="s">
        <v>47</v>
      </c>
      <c r="H55" s="11">
        <v>6</v>
      </c>
    </row>
    <row r="56" spans="1:8" x14ac:dyDescent="0.25">
      <c r="A56" s="27"/>
      <c r="B56" s="30"/>
      <c r="C56" s="20"/>
      <c r="D56" s="20"/>
      <c r="E56" s="20"/>
      <c r="F56" s="20"/>
      <c r="G56" s="22" t="s">
        <v>51</v>
      </c>
      <c r="H56" s="23"/>
    </row>
    <row r="57" spans="1:8" ht="32.25" thickBot="1" x14ac:dyDescent="0.3">
      <c r="A57" s="27"/>
      <c r="B57" s="30"/>
      <c r="C57" s="20"/>
      <c r="D57" s="20"/>
      <c r="E57" s="20"/>
      <c r="F57" s="20"/>
      <c r="G57" s="10" t="s">
        <v>51</v>
      </c>
      <c r="H57" s="11">
        <v>35</v>
      </c>
    </row>
    <row r="58" spans="1:8" x14ac:dyDescent="0.25">
      <c r="A58" s="27"/>
      <c r="B58" s="30"/>
      <c r="C58" s="20"/>
      <c r="D58" s="20"/>
      <c r="E58" s="20"/>
      <c r="F58" s="20"/>
      <c r="G58" s="22" t="s">
        <v>48</v>
      </c>
      <c r="H58" s="23"/>
    </row>
    <row r="59" spans="1:8" x14ac:dyDescent="0.25">
      <c r="A59" s="27"/>
      <c r="B59" s="30"/>
      <c r="C59" s="20"/>
      <c r="D59" s="20"/>
      <c r="E59" s="20"/>
      <c r="F59" s="20"/>
      <c r="G59" s="10" t="s">
        <v>49</v>
      </c>
      <c r="H59" s="11">
        <v>2</v>
      </c>
    </row>
    <row r="60" spans="1:8" x14ac:dyDescent="0.25">
      <c r="A60" s="27"/>
      <c r="B60" s="30"/>
      <c r="C60" s="20"/>
      <c r="D60" s="20"/>
      <c r="E60" s="20"/>
      <c r="F60" s="20"/>
      <c r="G60" s="10" t="s">
        <v>50</v>
      </c>
      <c r="H60" s="11">
        <v>2</v>
      </c>
    </row>
    <row r="61" spans="1:8" ht="16.5" thickBot="1" x14ac:dyDescent="0.3">
      <c r="A61" s="27"/>
      <c r="B61" s="30"/>
      <c r="C61" s="21"/>
      <c r="D61" s="21"/>
      <c r="E61" s="21"/>
      <c r="F61" s="21"/>
      <c r="G61" s="15" t="s">
        <v>8</v>
      </c>
      <c r="H61" s="17">
        <f>SUM(H46:H52,H54:H55,H57:H57,H59:H60,)</f>
        <v>115</v>
      </c>
    </row>
    <row r="62" spans="1:8" ht="107.45" customHeight="1" thickBot="1" x14ac:dyDescent="0.3">
      <c r="A62" s="28"/>
      <c r="B62" s="31"/>
      <c r="C62" s="24" t="s">
        <v>61</v>
      </c>
      <c r="D62" s="24"/>
      <c r="E62" s="24"/>
      <c r="F62" s="25"/>
      <c r="G62" s="16"/>
      <c r="H62" s="18"/>
    </row>
    <row r="63" spans="1:8" ht="16.5" customHeight="1" x14ac:dyDescent="0.25">
      <c r="A63" s="26">
        <v>7</v>
      </c>
      <c r="B63" s="29" t="s">
        <v>54</v>
      </c>
      <c r="C63" s="19" t="s">
        <v>24</v>
      </c>
      <c r="D63" s="19" t="s">
        <v>25</v>
      </c>
      <c r="E63" s="19" t="s">
        <v>12</v>
      </c>
      <c r="F63" s="19" t="s">
        <v>13</v>
      </c>
      <c r="G63" s="22" t="s">
        <v>31</v>
      </c>
      <c r="H63" s="23"/>
    </row>
    <row r="64" spans="1:8" ht="31.5" x14ac:dyDescent="0.25">
      <c r="A64" s="27"/>
      <c r="B64" s="30"/>
      <c r="C64" s="20"/>
      <c r="D64" s="20"/>
      <c r="E64" s="20"/>
      <c r="F64" s="20"/>
      <c r="G64" s="10" t="s">
        <v>32</v>
      </c>
      <c r="H64" s="11">
        <v>9</v>
      </c>
    </row>
    <row r="65" spans="1:8" ht="31.5" x14ac:dyDescent="0.25">
      <c r="A65" s="27"/>
      <c r="B65" s="30"/>
      <c r="C65" s="20"/>
      <c r="D65" s="20"/>
      <c r="E65" s="20"/>
      <c r="F65" s="20"/>
      <c r="G65" s="10" t="s">
        <v>34</v>
      </c>
      <c r="H65" s="11">
        <v>4</v>
      </c>
    </row>
    <row r="66" spans="1:8" ht="31.5" x14ac:dyDescent="0.25">
      <c r="A66" s="27"/>
      <c r="B66" s="30"/>
      <c r="C66" s="20"/>
      <c r="D66" s="20"/>
      <c r="E66" s="20"/>
      <c r="F66" s="20"/>
      <c r="G66" s="10" t="s">
        <v>35</v>
      </c>
      <c r="H66" s="11">
        <v>2</v>
      </c>
    </row>
    <row r="67" spans="1:8" ht="47.25" x14ac:dyDescent="0.25">
      <c r="A67" s="27"/>
      <c r="B67" s="30"/>
      <c r="C67" s="20"/>
      <c r="D67" s="20"/>
      <c r="E67" s="20"/>
      <c r="F67" s="20"/>
      <c r="G67" s="10" t="s">
        <v>36</v>
      </c>
      <c r="H67" s="11">
        <v>2</v>
      </c>
    </row>
    <row r="68" spans="1:8" ht="16.5" thickBot="1" x14ac:dyDescent="0.3">
      <c r="A68" s="27"/>
      <c r="B68" s="30"/>
      <c r="C68" s="21"/>
      <c r="D68" s="21"/>
      <c r="E68" s="21"/>
      <c r="F68" s="21"/>
      <c r="G68" s="15" t="s">
        <v>8</v>
      </c>
      <c r="H68" s="17">
        <f>SUM(H64:H67,)</f>
        <v>17</v>
      </c>
    </row>
    <row r="69" spans="1:8" ht="108" customHeight="1" thickBot="1" x14ac:dyDescent="0.3">
      <c r="A69" s="28"/>
      <c r="B69" s="31"/>
      <c r="C69" s="24" t="s">
        <v>62</v>
      </c>
      <c r="D69" s="24"/>
      <c r="E69" s="24"/>
      <c r="F69" s="25"/>
      <c r="G69" s="16"/>
      <c r="H69" s="18"/>
    </row>
    <row r="70" spans="1:8" ht="16.5" customHeight="1" x14ac:dyDescent="0.25">
      <c r="A70" s="26">
        <v>8</v>
      </c>
      <c r="B70" s="29" t="s">
        <v>55</v>
      </c>
      <c r="C70" s="19" t="s">
        <v>26</v>
      </c>
      <c r="D70" s="19" t="s">
        <v>27</v>
      </c>
      <c r="E70" s="19" t="s">
        <v>12</v>
      </c>
      <c r="F70" s="19" t="s">
        <v>13</v>
      </c>
      <c r="G70" s="22" t="s">
        <v>28</v>
      </c>
      <c r="H70" s="23"/>
    </row>
    <row r="71" spans="1:8" x14ac:dyDescent="0.25">
      <c r="A71" s="27"/>
      <c r="B71" s="30"/>
      <c r="C71" s="20"/>
      <c r="D71" s="20"/>
      <c r="E71" s="20"/>
      <c r="F71" s="20"/>
      <c r="G71" s="10" t="s">
        <v>29</v>
      </c>
      <c r="H71" s="11">
        <v>16</v>
      </c>
    </row>
    <row r="72" spans="1:8" ht="32.25" thickBot="1" x14ac:dyDescent="0.3">
      <c r="A72" s="27"/>
      <c r="B72" s="30"/>
      <c r="C72" s="20"/>
      <c r="D72" s="20"/>
      <c r="E72" s="20"/>
      <c r="F72" s="20"/>
      <c r="G72" s="10" t="s">
        <v>30</v>
      </c>
      <c r="H72" s="11">
        <v>9</v>
      </c>
    </row>
    <row r="73" spans="1:8" x14ac:dyDescent="0.25">
      <c r="A73" s="27"/>
      <c r="B73" s="30"/>
      <c r="C73" s="20"/>
      <c r="D73" s="20"/>
      <c r="E73" s="20"/>
      <c r="F73" s="20"/>
      <c r="G73" s="22" t="s">
        <v>37</v>
      </c>
      <c r="H73" s="23"/>
    </row>
    <row r="74" spans="1:8" ht="16.5" thickBot="1" x14ac:dyDescent="0.3">
      <c r="A74" s="27"/>
      <c r="B74" s="30"/>
      <c r="C74" s="20"/>
      <c r="D74" s="20"/>
      <c r="E74" s="20"/>
      <c r="F74" s="20"/>
      <c r="G74" s="10" t="s">
        <v>44</v>
      </c>
      <c r="H74" s="11">
        <v>8</v>
      </c>
    </row>
    <row r="75" spans="1:8" x14ac:dyDescent="0.25">
      <c r="A75" s="27"/>
      <c r="B75" s="30"/>
      <c r="C75" s="20"/>
      <c r="D75" s="20"/>
      <c r="E75" s="20"/>
      <c r="F75" s="20"/>
      <c r="G75" s="22" t="s">
        <v>45</v>
      </c>
      <c r="H75" s="23"/>
    </row>
    <row r="76" spans="1:8" ht="32.25" thickBot="1" x14ac:dyDescent="0.3">
      <c r="A76" s="27"/>
      <c r="B76" s="30"/>
      <c r="C76" s="20"/>
      <c r="D76" s="20"/>
      <c r="E76" s="20"/>
      <c r="F76" s="20"/>
      <c r="G76" s="10" t="s">
        <v>47</v>
      </c>
      <c r="H76" s="11">
        <v>60</v>
      </c>
    </row>
    <row r="77" spans="1:8" x14ac:dyDescent="0.25">
      <c r="A77" s="27"/>
      <c r="B77" s="30"/>
      <c r="C77" s="20"/>
      <c r="D77" s="20"/>
      <c r="E77" s="20"/>
      <c r="F77" s="20"/>
      <c r="G77" s="22" t="s">
        <v>51</v>
      </c>
      <c r="H77" s="23"/>
    </row>
    <row r="78" spans="1:8" ht="32.25" thickBot="1" x14ac:dyDescent="0.3">
      <c r="A78" s="27"/>
      <c r="B78" s="30"/>
      <c r="C78" s="20"/>
      <c r="D78" s="20"/>
      <c r="E78" s="20"/>
      <c r="F78" s="20"/>
      <c r="G78" s="10" t="s">
        <v>51</v>
      </c>
      <c r="H78" s="11">
        <v>28</v>
      </c>
    </row>
    <row r="79" spans="1:8" x14ac:dyDescent="0.25">
      <c r="A79" s="27"/>
      <c r="B79" s="30"/>
      <c r="C79" s="20"/>
      <c r="D79" s="20"/>
      <c r="E79" s="20"/>
      <c r="F79" s="20"/>
      <c r="G79" s="22" t="s">
        <v>48</v>
      </c>
      <c r="H79" s="23"/>
    </row>
    <row r="80" spans="1:8" x14ac:dyDescent="0.25">
      <c r="A80" s="27"/>
      <c r="B80" s="30"/>
      <c r="C80" s="20"/>
      <c r="D80" s="20"/>
      <c r="E80" s="20"/>
      <c r="F80" s="20"/>
      <c r="G80" s="10" t="s">
        <v>49</v>
      </c>
      <c r="H80" s="11">
        <v>2</v>
      </c>
    </row>
    <row r="81" spans="1:8" x14ac:dyDescent="0.25">
      <c r="A81" s="27"/>
      <c r="B81" s="30"/>
      <c r="C81" s="20"/>
      <c r="D81" s="20"/>
      <c r="E81" s="20"/>
      <c r="F81" s="20"/>
      <c r="G81" s="10" t="s">
        <v>50</v>
      </c>
      <c r="H81" s="11">
        <v>2</v>
      </c>
    </row>
    <row r="82" spans="1:8" ht="16.5" thickBot="1" x14ac:dyDescent="0.3">
      <c r="A82" s="27"/>
      <c r="B82" s="30"/>
      <c r="C82" s="21"/>
      <c r="D82" s="21"/>
      <c r="E82" s="21"/>
      <c r="F82" s="21"/>
      <c r="G82" s="15" t="s">
        <v>8</v>
      </c>
      <c r="H82" s="17">
        <f>SUM(H71:H72,H74:H74,H76:H76,H78:H78,H80:H81,)</f>
        <v>125</v>
      </c>
    </row>
    <row r="83" spans="1:8" ht="108" customHeight="1" thickBot="1" x14ac:dyDescent="0.3">
      <c r="A83" s="28"/>
      <c r="B83" s="31"/>
      <c r="C83" s="24" t="s">
        <v>63</v>
      </c>
      <c r="D83" s="24"/>
      <c r="E83" s="24"/>
      <c r="F83" s="25"/>
      <c r="G83" s="16"/>
      <c r="H83" s="18"/>
    </row>
    <row r="84" spans="1:8" ht="16.5" thickBot="1" x14ac:dyDescent="0.3">
      <c r="A84" s="37" t="s">
        <v>69</v>
      </c>
      <c r="B84" s="38"/>
      <c r="C84" s="38"/>
      <c r="D84" s="38"/>
      <c r="E84" s="39"/>
      <c r="F84" s="40">
        <f>H82+H68+H61+H43+H39+H33+H12+H5</f>
        <v>558</v>
      </c>
      <c r="G84" s="41"/>
      <c r="H84" s="42"/>
    </row>
    <row r="85" spans="1:8" ht="335.25" customHeight="1" thickBot="1" x14ac:dyDescent="0.3">
      <c r="A85" s="32" t="s">
        <v>9</v>
      </c>
      <c r="B85" s="33"/>
      <c r="C85" s="34" t="s">
        <v>64</v>
      </c>
      <c r="D85" s="35"/>
      <c r="E85" s="35"/>
      <c r="F85" s="36"/>
      <c r="G85" s="12" t="s">
        <v>67</v>
      </c>
      <c r="H85" s="13" t="s">
        <v>66</v>
      </c>
    </row>
    <row r="86" spans="1:8" ht="391.5" customHeight="1" thickBot="1" x14ac:dyDescent="0.3">
      <c r="A86" s="32" t="s">
        <v>9</v>
      </c>
      <c r="B86" s="33"/>
      <c r="C86" s="34" t="s">
        <v>65</v>
      </c>
      <c r="D86" s="35"/>
      <c r="E86" s="35"/>
      <c r="F86" s="36"/>
      <c r="G86" s="12" t="s">
        <v>68</v>
      </c>
      <c r="H86" s="13" t="s">
        <v>70</v>
      </c>
    </row>
  </sheetData>
  <sheetProtection algorithmName="SHA-512" hashValue="54qTHLyYhCtx0FGH8cJbh9F7H7jdY7NuhJFfmxVujboFaEvIIvzf5coovrKXDl9J6oY4FInYIq+hjDgid+XakA==" saltValue="ofXtIUm3dsojmXQ5WCtY/g==" spinCount="100000" sheet="1" formatCells="0" formatColumns="0" formatRows="0" insertColumns="0" insertRows="0" insertHyperlinks="0" sort="0" autoFilter="0"/>
  <autoFilter ref="A1:H422" xr:uid="{9935AF2A-4D8B-4F1A-85F3-AE774492B6F5}"/>
  <mergeCells count="99">
    <mergeCell ref="C34:F34"/>
    <mergeCell ref="E14:E33"/>
    <mergeCell ref="A86:B86"/>
    <mergeCell ref="C86:F86"/>
    <mergeCell ref="A84:E84"/>
    <mergeCell ref="F84:H84"/>
    <mergeCell ref="A85:B85"/>
    <mergeCell ref="C85:F85"/>
    <mergeCell ref="F14:F33"/>
    <mergeCell ref="F7:F12"/>
    <mergeCell ref="C7:C12"/>
    <mergeCell ref="D7:D12"/>
    <mergeCell ref="E7:E12"/>
    <mergeCell ref="C14:C33"/>
    <mergeCell ref="D14:D33"/>
    <mergeCell ref="C13:F13"/>
    <mergeCell ref="G2:H2"/>
    <mergeCell ref="G33:G34"/>
    <mergeCell ref="H33:H34"/>
    <mergeCell ref="G5:G6"/>
    <mergeCell ref="H5:H6"/>
    <mergeCell ref="G7:H7"/>
    <mergeCell ref="G9:H9"/>
    <mergeCell ref="G12:G13"/>
    <mergeCell ref="G30:H30"/>
    <mergeCell ref="H12:H13"/>
    <mergeCell ref="G14:H14"/>
    <mergeCell ref="G17:H17"/>
    <mergeCell ref="G19:H19"/>
    <mergeCell ref="G26:H26"/>
    <mergeCell ref="G28:H28"/>
    <mergeCell ref="C6:F6"/>
    <mergeCell ref="C2:C5"/>
    <mergeCell ref="D2:D5"/>
    <mergeCell ref="E2:E5"/>
    <mergeCell ref="F2:F5"/>
    <mergeCell ref="B2:B6"/>
    <mergeCell ref="B7:B13"/>
    <mergeCell ref="B70:B83"/>
    <mergeCell ref="B45:B62"/>
    <mergeCell ref="B41:B44"/>
    <mergeCell ref="B14:B34"/>
    <mergeCell ref="A45:A62"/>
    <mergeCell ref="A63:A69"/>
    <mergeCell ref="A70:A83"/>
    <mergeCell ref="B35:B40"/>
    <mergeCell ref="B63:B69"/>
    <mergeCell ref="A2:A6"/>
    <mergeCell ref="A7:A13"/>
    <mergeCell ref="A14:A34"/>
    <mergeCell ref="A35:A40"/>
    <mergeCell ref="A41:A44"/>
    <mergeCell ref="G43:G44"/>
    <mergeCell ref="H43:H44"/>
    <mergeCell ref="C44:F44"/>
    <mergeCell ref="E41:E43"/>
    <mergeCell ref="F41:F43"/>
    <mergeCell ref="G41:H41"/>
    <mergeCell ref="G39:G40"/>
    <mergeCell ref="H39:H40"/>
    <mergeCell ref="C40:F40"/>
    <mergeCell ref="E35:E39"/>
    <mergeCell ref="F35:F39"/>
    <mergeCell ref="C35:C39"/>
    <mergeCell ref="D35:D39"/>
    <mergeCell ref="G35:H35"/>
    <mergeCell ref="G75:H75"/>
    <mergeCell ref="G77:H77"/>
    <mergeCell ref="G79:H79"/>
    <mergeCell ref="G45:H45"/>
    <mergeCell ref="G53:H53"/>
    <mergeCell ref="G56:H56"/>
    <mergeCell ref="G58:H58"/>
    <mergeCell ref="C63:C68"/>
    <mergeCell ref="D63:D68"/>
    <mergeCell ref="G61:G62"/>
    <mergeCell ref="H61:H62"/>
    <mergeCell ref="C62:F62"/>
    <mergeCell ref="E45:E61"/>
    <mergeCell ref="F45:F61"/>
    <mergeCell ref="C45:C61"/>
    <mergeCell ref="D45:D61"/>
    <mergeCell ref="G63:H63"/>
    <mergeCell ref="G82:G83"/>
    <mergeCell ref="H82:H83"/>
    <mergeCell ref="C41:C43"/>
    <mergeCell ref="D41:D43"/>
    <mergeCell ref="G70:H70"/>
    <mergeCell ref="G73:H73"/>
    <mergeCell ref="C83:F83"/>
    <mergeCell ref="E70:E82"/>
    <mergeCell ref="F70:F82"/>
    <mergeCell ref="C70:C82"/>
    <mergeCell ref="D70:D82"/>
    <mergeCell ref="G68:G69"/>
    <mergeCell ref="H68:H69"/>
    <mergeCell ref="C69:F69"/>
    <mergeCell ref="E63:E68"/>
    <mergeCell ref="F63:F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AB757-A950-4E49-A76A-99D583790C0C}">
  <dimension ref="A1:I102"/>
  <sheetViews>
    <sheetView tabSelected="1" zoomScale="85" zoomScaleNormal="85" workbookViewId="0">
      <selection activeCell="F2" sqref="F2:F7"/>
    </sheetView>
  </sheetViews>
  <sheetFormatPr defaultColWidth="9.140625" defaultRowHeight="15.75" x14ac:dyDescent="0.25"/>
  <cols>
    <col min="1" max="1" width="12" style="3" customWidth="1"/>
    <col min="2" max="2" width="28.5703125" style="4" customWidth="1"/>
    <col min="3" max="3" width="23" style="3" customWidth="1"/>
    <col min="4" max="4" width="28.5703125" style="3" customWidth="1"/>
    <col min="5" max="5" width="24.5703125" style="3" customWidth="1"/>
    <col min="6" max="6" width="28" style="3" customWidth="1"/>
    <col min="7" max="7" width="24" style="3" customWidth="1"/>
    <col min="8" max="8" width="23.140625" style="3" customWidth="1"/>
    <col min="9" max="9" width="71" style="2" customWidth="1"/>
    <col min="10" max="16384" width="9.140625" style="2"/>
  </cols>
  <sheetData>
    <row r="1" spans="1:8" s="1" customFormat="1" ht="48" thickBot="1" x14ac:dyDescent="0.3">
      <c r="A1" s="5" t="s">
        <v>0</v>
      </c>
      <c r="B1" s="6" t="s">
        <v>1</v>
      </c>
      <c r="C1" s="14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</row>
    <row r="2" spans="1:8" ht="15.75" customHeight="1" x14ac:dyDescent="0.25">
      <c r="A2" s="26">
        <v>1</v>
      </c>
      <c r="B2" s="29" t="s">
        <v>148</v>
      </c>
      <c r="C2" s="19" t="s">
        <v>195</v>
      </c>
      <c r="D2" s="19" t="s">
        <v>194</v>
      </c>
      <c r="E2" s="19" t="s">
        <v>187</v>
      </c>
      <c r="F2" s="19" t="s">
        <v>193</v>
      </c>
      <c r="G2" s="22" t="s">
        <v>153</v>
      </c>
      <c r="H2" s="23"/>
    </row>
    <row r="3" spans="1:8" ht="32.25" thickBot="1" x14ac:dyDescent="0.3">
      <c r="A3" s="27"/>
      <c r="B3" s="30"/>
      <c r="C3" s="20"/>
      <c r="D3" s="20"/>
      <c r="E3" s="20"/>
      <c r="F3" s="20"/>
      <c r="G3" s="10" t="s">
        <v>185</v>
      </c>
      <c r="H3" s="11">
        <v>72</v>
      </c>
    </row>
    <row r="4" spans="1:8" ht="15" customHeight="1" x14ac:dyDescent="0.25">
      <c r="A4" s="27"/>
      <c r="B4" s="30"/>
      <c r="C4" s="20"/>
      <c r="D4" s="20"/>
      <c r="E4" s="20"/>
      <c r="F4" s="20"/>
      <c r="G4" s="22" t="s">
        <v>184</v>
      </c>
      <c r="H4" s="23"/>
    </row>
    <row r="5" spans="1:8" ht="31.5" customHeight="1" x14ac:dyDescent="0.25">
      <c r="A5" s="27"/>
      <c r="B5" s="30"/>
      <c r="C5" s="20"/>
      <c r="D5" s="20"/>
      <c r="E5" s="20"/>
      <c r="F5" s="20"/>
      <c r="G5" s="10" t="s">
        <v>192</v>
      </c>
      <c r="H5" s="11">
        <v>18</v>
      </c>
    </row>
    <row r="6" spans="1:8" ht="15" customHeight="1" x14ac:dyDescent="0.25">
      <c r="A6" s="27"/>
      <c r="B6" s="30"/>
      <c r="C6" s="20"/>
      <c r="D6" s="20"/>
      <c r="E6" s="20"/>
      <c r="F6" s="20"/>
      <c r="G6" s="10" t="s">
        <v>191</v>
      </c>
      <c r="H6" s="11">
        <v>36</v>
      </c>
    </row>
    <row r="7" spans="1:8" ht="185.25" customHeight="1" thickBot="1" x14ac:dyDescent="0.3">
      <c r="A7" s="27"/>
      <c r="B7" s="30"/>
      <c r="C7" s="21"/>
      <c r="D7" s="21"/>
      <c r="E7" s="21"/>
      <c r="F7" s="21"/>
      <c r="G7" s="15" t="s">
        <v>8</v>
      </c>
      <c r="H7" s="17">
        <f>SUM(H3:H3,H5:H6,)</f>
        <v>126</v>
      </c>
    </row>
    <row r="8" spans="1:8" ht="174" customHeight="1" thickBot="1" x14ac:dyDescent="0.3">
      <c r="A8" s="28"/>
      <c r="B8" s="31"/>
      <c r="C8" s="24" t="s">
        <v>190</v>
      </c>
      <c r="D8" s="24"/>
      <c r="E8" s="24"/>
      <c r="F8" s="25"/>
      <c r="G8" s="16"/>
      <c r="H8" s="18"/>
    </row>
    <row r="9" spans="1:8" ht="16.5" customHeight="1" x14ac:dyDescent="0.25">
      <c r="A9" s="26">
        <v>2</v>
      </c>
      <c r="B9" s="29" t="s">
        <v>148</v>
      </c>
      <c r="C9" s="19" t="s">
        <v>189</v>
      </c>
      <c r="D9" s="19" t="s">
        <v>188</v>
      </c>
      <c r="E9" s="19" t="s">
        <v>187</v>
      </c>
      <c r="F9" s="19" t="s">
        <v>186</v>
      </c>
      <c r="G9" s="22" t="s">
        <v>153</v>
      </c>
      <c r="H9" s="23"/>
    </row>
    <row r="10" spans="1:8" ht="32.25" thickBot="1" x14ac:dyDescent="0.3">
      <c r="A10" s="27"/>
      <c r="B10" s="30"/>
      <c r="C10" s="20"/>
      <c r="D10" s="20"/>
      <c r="E10" s="20"/>
      <c r="F10" s="20"/>
      <c r="G10" s="10" t="s">
        <v>185</v>
      </c>
      <c r="H10" s="11">
        <v>108</v>
      </c>
    </row>
    <row r="11" spans="1:8" ht="16.5" customHeight="1" x14ac:dyDescent="0.25">
      <c r="A11" s="27"/>
      <c r="B11" s="30"/>
      <c r="C11" s="20"/>
      <c r="D11" s="20"/>
      <c r="E11" s="20"/>
      <c r="F11" s="20"/>
      <c r="G11" s="22" t="s">
        <v>184</v>
      </c>
      <c r="H11" s="23"/>
    </row>
    <row r="12" spans="1:8" ht="63" x14ac:dyDescent="0.25">
      <c r="A12" s="27"/>
      <c r="B12" s="30"/>
      <c r="C12" s="20"/>
      <c r="D12" s="20"/>
      <c r="E12" s="20"/>
      <c r="F12" s="20"/>
      <c r="G12" s="10" t="s">
        <v>183</v>
      </c>
      <c r="H12" s="11">
        <v>54</v>
      </c>
    </row>
    <row r="13" spans="1:8" ht="31.5" x14ac:dyDescent="0.25">
      <c r="A13" s="27"/>
      <c r="B13" s="30"/>
      <c r="C13" s="20"/>
      <c r="D13" s="20"/>
      <c r="E13" s="20"/>
      <c r="F13" s="20"/>
      <c r="G13" s="10" t="s">
        <v>182</v>
      </c>
      <c r="H13" s="11">
        <v>36</v>
      </c>
    </row>
    <row r="14" spans="1:8" ht="16.5" thickBot="1" x14ac:dyDescent="0.3">
      <c r="A14" s="27"/>
      <c r="B14" s="30"/>
      <c r="C14" s="21"/>
      <c r="D14" s="21"/>
      <c r="E14" s="21"/>
      <c r="F14" s="21"/>
      <c r="G14" s="15" t="s">
        <v>8</v>
      </c>
      <c r="H14" s="17">
        <f>SUM(H10:H10,H12:H13,)</f>
        <v>198</v>
      </c>
    </row>
    <row r="15" spans="1:8" ht="158.25" customHeight="1" thickBot="1" x14ac:dyDescent="0.3">
      <c r="A15" s="28"/>
      <c r="B15" s="31"/>
      <c r="C15" s="24" t="s">
        <v>181</v>
      </c>
      <c r="D15" s="24"/>
      <c r="E15" s="24"/>
      <c r="F15" s="25"/>
      <c r="G15" s="16"/>
      <c r="H15" s="18"/>
    </row>
    <row r="16" spans="1:8" ht="16.5" customHeight="1" x14ac:dyDescent="0.25">
      <c r="A16" s="26">
        <v>3</v>
      </c>
      <c r="B16" s="29" t="s">
        <v>148</v>
      </c>
      <c r="C16" s="19" t="s">
        <v>180</v>
      </c>
      <c r="D16" s="19" t="s">
        <v>179</v>
      </c>
      <c r="E16" s="19" t="s">
        <v>167</v>
      </c>
      <c r="F16" s="19" t="s">
        <v>178</v>
      </c>
      <c r="G16" s="22" t="s">
        <v>144</v>
      </c>
      <c r="H16" s="23"/>
    </row>
    <row r="17" spans="1:8" ht="31.5" x14ac:dyDescent="0.25">
      <c r="A17" s="27"/>
      <c r="B17" s="30"/>
      <c r="C17" s="20"/>
      <c r="D17" s="20"/>
      <c r="E17" s="20"/>
      <c r="F17" s="20"/>
      <c r="G17" s="10" t="s">
        <v>177</v>
      </c>
      <c r="H17" s="11">
        <v>64</v>
      </c>
    </row>
    <row r="18" spans="1:8" ht="47.25" x14ac:dyDescent="0.25">
      <c r="A18" s="27"/>
      <c r="B18" s="30"/>
      <c r="C18" s="20"/>
      <c r="D18" s="20"/>
      <c r="E18" s="20"/>
      <c r="F18" s="20"/>
      <c r="G18" s="10" t="s">
        <v>176</v>
      </c>
      <c r="H18" s="11">
        <v>36</v>
      </c>
    </row>
    <row r="19" spans="1:8" ht="253.5" customHeight="1" thickBot="1" x14ac:dyDescent="0.3">
      <c r="A19" s="27"/>
      <c r="B19" s="30"/>
      <c r="C19" s="21"/>
      <c r="D19" s="21"/>
      <c r="E19" s="21"/>
      <c r="F19" s="21"/>
      <c r="G19" s="15" t="s">
        <v>8</v>
      </c>
      <c r="H19" s="17">
        <f>SUM(H17:H18,)</f>
        <v>100</v>
      </c>
    </row>
    <row r="20" spans="1:8" ht="185.45" customHeight="1" thickBot="1" x14ac:dyDescent="0.3">
      <c r="A20" s="28"/>
      <c r="B20" s="31"/>
      <c r="C20" s="24" t="s">
        <v>175</v>
      </c>
      <c r="D20" s="24"/>
      <c r="E20" s="24"/>
      <c r="F20" s="25"/>
      <c r="G20" s="16"/>
      <c r="H20" s="18"/>
    </row>
    <row r="21" spans="1:8" ht="16.5" customHeight="1" x14ac:dyDescent="0.25">
      <c r="A21" s="26">
        <v>4</v>
      </c>
      <c r="B21" s="29" t="s">
        <v>115</v>
      </c>
      <c r="C21" s="19" t="s">
        <v>174</v>
      </c>
      <c r="D21" s="19" t="s">
        <v>173</v>
      </c>
      <c r="E21" s="19" t="s">
        <v>167</v>
      </c>
      <c r="F21" s="19" t="s">
        <v>171</v>
      </c>
      <c r="G21" s="22" t="s">
        <v>86</v>
      </c>
      <c r="H21" s="23"/>
    </row>
    <row r="22" spans="1:8" ht="63.75" thickBot="1" x14ac:dyDescent="0.3">
      <c r="A22" s="27"/>
      <c r="B22" s="30"/>
      <c r="C22" s="20"/>
      <c r="D22" s="20"/>
      <c r="E22" s="20"/>
      <c r="F22" s="20"/>
      <c r="G22" s="10" t="s">
        <v>170</v>
      </c>
      <c r="H22" s="11">
        <v>54</v>
      </c>
    </row>
    <row r="23" spans="1:8" x14ac:dyDescent="0.25">
      <c r="A23" s="27"/>
      <c r="B23" s="30"/>
      <c r="C23" s="20"/>
      <c r="D23" s="20"/>
      <c r="E23" s="20"/>
      <c r="F23" s="20"/>
      <c r="G23" s="22" t="s">
        <v>153</v>
      </c>
      <c r="H23" s="23"/>
    </row>
    <row r="24" spans="1:8" x14ac:dyDescent="0.25">
      <c r="A24" s="27"/>
      <c r="B24" s="30"/>
      <c r="C24" s="20"/>
      <c r="D24" s="20"/>
      <c r="E24" s="20"/>
      <c r="F24" s="20"/>
      <c r="G24" s="10" t="s">
        <v>152</v>
      </c>
      <c r="H24" s="11">
        <v>144</v>
      </c>
    </row>
    <row r="25" spans="1:8" ht="229.5" customHeight="1" thickBot="1" x14ac:dyDescent="0.3">
      <c r="A25" s="27"/>
      <c r="B25" s="30"/>
      <c r="C25" s="21"/>
      <c r="D25" s="21"/>
      <c r="E25" s="21"/>
      <c r="F25" s="21"/>
      <c r="G25" s="15" t="s">
        <v>8</v>
      </c>
      <c r="H25" s="17">
        <f>SUM(H22:H22,H24:H24,)</f>
        <v>198</v>
      </c>
    </row>
    <row r="26" spans="1:8" ht="153" customHeight="1" thickBot="1" x14ac:dyDescent="0.3">
      <c r="A26" s="28"/>
      <c r="B26" s="31"/>
      <c r="C26" s="24" t="s">
        <v>172</v>
      </c>
      <c r="D26" s="24"/>
      <c r="E26" s="24"/>
      <c r="F26" s="25"/>
      <c r="G26" s="16"/>
      <c r="H26" s="18"/>
    </row>
    <row r="27" spans="1:8" ht="16.5" customHeight="1" x14ac:dyDescent="0.25">
      <c r="A27" s="26">
        <v>5</v>
      </c>
      <c r="B27" s="29" t="s">
        <v>115</v>
      </c>
      <c r="C27" s="19" t="s">
        <v>97</v>
      </c>
      <c r="D27" s="19" t="s">
        <v>96</v>
      </c>
      <c r="E27" s="19" t="s">
        <v>167</v>
      </c>
      <c r="F27" s="19" t="s">
        <v>171</v>
      </c>
      <c r="G27" s="22" t="s">
        <v>126</v>
      </c>
      <c r="H27" s="23"/>
    </row>
    <row r="28" spans="1:8" ht="16.5" thickBot="1" x14ac:dyDescent="0.3">
      <c r="A28" s="27"/>
      <c r="B28" s="30"/>
      <c r="C28" s="20"/>
      <c r="D28" s="20"/>
      <c r="E28" s="20"/>
      <c r="F28" s="20"/>
      <c r="G28" s="10" t="s">
        <v>164</v>
      </c>
      <c r="H28" s="11">
        <v>54</v>
      </c>
    </row>
    <row r="29" spans="1:8" x14ac:dyDescent="0.25">
      <c r="A29" s="27"/>
      <c r="B29" s="30"/>
      <c r="C29" s="20"/>
      <c r="D29" s="20"/>
      <c r="E29" s="20"/>
      <c r="F29" s="20"/>
      <c r="G29" s="22" t="s">
        <v>86</v>
      </c>
      <c r="H29" s="23"/>
    </row>
    <row r="30" spans="1:8" ht="63" x14ac:dyDescent="0.25">
      <c r="A30" s="27"/>
      <c r="B30" s="30"/>
      <c r="C30" s="20"/>
      <c r="D30" s="20"/>
      <c r="E30" s="20"/>
      <c r="F30" s="20"/>
      <c r="G30" s="10" t="s">
        <v>170</v>
      </c>
      <c r="H30" s="11">
        <v>54</v>
      </c>
    </row>
    <row r="31" spans="1:8" ht="192" customHeight="1" thickBot="1" x14ac:dyDescent="0.3">
      <c r="A31" s="27"/>
      <c r="B31" s="30"/>
      <c r="C31" s="21"/>
      <c r="D31" s="21"/>
      <c r="E31" s="21"/>
      <c r="F31" s="21"/>
      <c r="G31" s="15" t="s">
        <v>8</v>
      </c>
      <c r="H31" s="17">
        <f>SUM(H28:H28,H30:H30,)</f>
        <v>108</v>
      </c>
    </row>
    <row r="32" spans="1:8" ht="179.25" customHeight="1" thickBot="1" x14ac:dyDescent="0.3">
      <c r="A32" s="28"/>
      <c r="B32" s="31"/>
      <c r="C32" s="24" t="s">
        <v>169</v>
      </c>
      <c r="D32" s="24"/>
      <c r="E32" s="24"/>
      <c r="F32" s="25"/>
      <c r="G32" s="16"/>
      <c r="H32" s="18"/>
    </row>
    <row r="33" spans="1:8" ht="16.5" customHeight="1" x14ac:dyDescent="0.25">
      <c r="A33" s="26">
        <v>6</v>
      </c>
      <c r="B33" s="29" t="s">
        <v>162</v>
      </c>
      <c r="C33" s="19" t="s">
        <v>95</v>
      </c>
      <c r="D33" s="19" t="s">
        <v>168</v>
      </c>
      <c r="E33" s="19" t="s">
        <v>167</v>
      </c>
      <c r="F33" s="19" t="s">
        <v>165</v>
      </c>
      <c r="G33" s="22" t="s">
        <v>153</v>
      </c>
      <c r="H33" s="23"/>
    </row>
    <row r="34" spans="1:8" ht="63" x14ac:dyDescent="0.25">
      <c r="A34" s="27"/>
      <c r="B34" s="30"/>
      <c r="C34" s="20"/>
      <c r="D34" s="20"/>
      <c r="E34" s="20"/>
      <c r="F34" s="20"/>
      <c r="G34" s="10" t="s">
        <v>151</v>
      </c>
      <c r="H34" s="11">
        <v>72</v>
      </c>
    </row>
    <row r="35" spans="1:8" ht="174" customHeight="1" thickBot="1" x14ac:dyDescent="0.3">
      <c r="A35" s="27"/>
      <c r="B35" s="30"/>
      <c r="C35" s="21"/>
      <c r="D35" s="21"/>
      <c r="E35" s="21"/>
      <c r="F35" s="21"/>
      <c r="G35" s="15" t="s">
        <v>8</v>
      </c>
      <c r="H35" s="17">
        <f>SUM(H34:H34,)</f>
        <v>72</v>
      </c>
    </row>
    <row r="36" spans="1:8" ht="169.5" customHeight="1" thickBot="1" x14ac:dyDescent="0.3">
      <c r="A36" s="28"/>
      <c r="B36" s="31"/>
      <c r="C36" s="24" t="s">
        <v>166</v>
      </c>
      <c r="D36" s="24"/>
      <c r="E36" s="24"/>
      <c r="F36" s="25"/>
      <c r="G36" s="16"/>
      <c r="H36" s="18"/>
    </row>
    <row r="37" spans="1:8" ht="16.5" customHeight="1" x14ac:dyDescent="0.25">
      <c r="A37" s="26">
        <v>7</v>
      </c>
      <c r="B37" s="29" t="s">
        <v>162</v>
      </c>
      <c r="C37" s="19" t="s">
        <v>94</v>
      </c>
      <c r="D37" s="19" t="s">
        <v>93</v>
      </c>
      <c r="E37" s="19" t="s">
        <v>159</v>
      </c>
      <c r="F37" s="19" t="s">
        <v>165</v>
      </c>
      <c r="G37" s="22" t="s">
        <v>86</v>
      </c>
      <c r="H37" s="23"/>
    </row>
    <row r="38" spans="1:8" ht="16.5" thickBot="1" x14ac:dyDescent="0.3">
      <c r="A38" s="27"/>
      <c r="B38" s="30"/>
      <c r="C38" s="20"/>
      <c r="D38" s="20"/>
      <c r="E38" s="20"/>
      <c r="F38" s="20"/>
      <c r="G38" s="10" t="s">
        <v>29</v>
      </c>
      <c r="H38" s="11">
        <v>18</v>
      </c>
    </row>
    <row r="39" spans="1:8" x14ac:dyDescent="0.25">
      <c r="A39" s="27"/>
      <c r="B39" s="30"/>
      <c r="C39" s="20"/>
      <c r="D39" s="20"/>
      <c r="E39" s="20"/>
      <c r="F39" s="20"/>
      <c r="G39" s="22" t="s">
        <v>126</v>
      </c>
      <c r="H39" s="23"/>
    </row>
    <row r="40" spans="1:8" x14ac:dyDescent="0.25">
      <c r="A40" s="27"/>
      <c r="B40" s="30"/>
      <c r="C40" s="20"/>
      <c r="D40" s="20"/>
      <c r="E40" s="20"/>
      <c r="F40" s="20"/>
      <c r="G40" s="10" t="s">
        <v>164</v>
      </c>
      <c r="H40" s="11">
        <v>54</v>
      </c>
    </row>
    <row r="41" spans="1:8" ht="77.25" customHeight="1" thickBot="1" x14ac:dyDescent="0.3">
      <c r="A41" s="27"/>
      <c r="B41" s="30"/>
      <c r="C41" s="21"/>
      <c r="D41" s="21"/>
      <c r="E41" s="21"/>
      <c r="F41" s="21"/>
      <c r="G41" s="15" t="s">
        <v>8</v>
      </c>
      <c r="H41" s="17">
        <f>SUM(H38:H38,H40:H40)</f>
        <v>72</v>
      </c>
    </row>
    <row r="42" spans="1:8" ht="128.25" customHeight="1" thickBot="1" x14ac:dyDescent="0.3">
      <c r="A42" s="28"/>
      <c r="B42" s="31"/>
      <c r="C42" s="24" t="s">
        <v>163</v>
      </c>
      <c r="D42" s="24"/>
      <c r="E42" s="24"/>
      <c r="F42" s="25"/>
      <c r="G42" s="16"/>
      <c r="H42" s="18"/>
    </row>
    <row r="43" spans="1:8" ht="16.5" customHeight="1" x14ac:dyDescent="0.25">
      <c r="A43" s="26">
        <v>8</v>
      </c>
      <c r="B43" s="29" t="s">
        <v>162</v>
      </c>
      <c r="C43" s="19" t="s">
        <v>161</v>
      </c>
      <c r="D43" s="19" t="s">
        <v>160</v>
      </c>
      <c r="E43" s="19" t="s">
        <v>159</v>
      </c>
      <c r="F43" s="19" t="s">
        <v>158</v>
      </c>
      <c r="G43" s="22" t="s">
        <v>157</v>
      </c>
      <c r="H43" s="23"/>
    </row>
    <row r="44" spans="1:8" x14ac:dyDescent="0.25">
      <c r="A44" s="27"/>
      <c r="B44" s="30"/>
      <c r="C44" s="20"/>
      <c r="D44" s="20"/>
      <c r="E44" s="20"/>
      <c r="F44" s="20"/>
      <c r="G44" s="10" t="s">
        <v>156</v>
      </c>
      <c r="H44" s="11">
        <v>18</v>
      </c>
    </row>
    <row r="45" spans="1:8" x14ac:dyDescent="0.25">
      <c r="A45" s="27"/>
      <c r="B45" s="30"/>
      <c r="C45" s="20"/>
      <c r="D45" s="20"/>
      <c r="E45" s="20"/>
      <c r="F45" s="20"/>
      <c r="G45" s="10" t="s">
        <v>155</v>
      </c>
      <c r="H45" s="11">
        <v>18</v>
      </c>
    </row>
    <row r="46" spans="1:8" ht="31.5" x14ac:dyDescent="0.25">
      <c r="A46" s="27"/>
      <c r="B46" s="30"/>
      <c r="C46" s="20"/>
      <c r="D46" s="20"/>
      <c r="E46" s="20"/>
      <c r="F46" s="20"/>
      <c r="G46" s="10" t="s">
        <v>92</v>
      </c>
      <c r="H46" s="11">
        <v>36</v>
      </c>
    </row>
    <row r="47" spans="1:8" ht="32.25" thickBot="1" x14ac:dyDescent="0.3">
      <c r="A47" s="27"/>
      <c r="B47" s="30"/>
      <c r="C47" s="20"/>
      <c r="D47" s="20"/>
      <c r="E47" s="20"/>
      <c r="F47" s="20"/>
      <c r="G47" s="10" t="s">
        <v>154</v>
      </c>
      <c r="H47" s="11">
        <v>18</v>
      </c>
    </row>
    <row r="48" spans="1:8" x14ac:dyDescent="0.25">
      <c r="A48" s="27"/>
      <c r="B48" s="30"/>
      <c r="C48" s="20"/>
      <c r="D48" s="20"/>
      <c r="E48" s="20"/>
      <c r="F48" s="20"/>
      <c r="G48" s="22" t="s">
        <v>153</v>
      </c>
      <c r="H48" s="23"/>
    </row>
    <row r="49" spans="1:8" x14ac:dyDescent="0.25">
      <c r="A49" s="27"/>
      <c r="B49" s="30"/>
      <c r="C49" s="20"/>
      <c r="D49" s="20"/>
      <c r="E49" s="20"/>
      <c r="F49" s="20"/>
      <c r="G49" s="10" t="s">
        <v>152</v>
      </c>
      <c r="H49" s="11">
        <v>18</v>
      </c>
    </row>
    <row r="50" spans="1:8" ht="63.75" thickBot="1" x14ac:dyDescent="0.3">
      <c r="A50" s="27"/>
      <c r="B50" s="30"/>
      <c r="C50" s="20"/>
      <c r="D50" s="20"/>
      <c r="E50" s="20"/>
      <c r="F50" s="20"/>
      <c r="G50" s="10" t="s">
        <v>151</v>
      </c>
      <c r="H50" s="11">
        <v>18</v>
      </c>
    </row>
    <row r="51" spans="1:8" x14ac:dyDescent="0.25">
      <c r="A51" s="27"/>
      <c r="B51" s="30"/>
      <c r="C51" s="20"/>
      <c r="D51" s="20"/>
      <c r="E51" s="20"/>
      <c r="F51" s="20"/>
      <c r="G51" s="22" t="s">
        <v>86</v>
      </c>
      <c r="H51" s="23"/>
    </row>
    <row r="52" spans="1:8" ht="31.5" x14ac:dyDescent="0.25">
      <c r="A52" s="27"/>
      <c r="B52" s="30"/>
      <c r="C52" s="20"/>
      <c r="D52" s="20"/>
      <c r="E52" s="20"/>
      <c r="F52" s="20"/>
      <c r="G52" s="10" t="s">
        <v>150</v>
      </c>
      <c r="H52" s="11">
        <v>108</v>
      </c>
    </row>
    <row r="53" spans="1:8" ht="16.5" thickBot="1" x14ac:dyDescent="0.3">
      <c r="A53" s="27"/>
      <c r="B53" s="30"/>
      <c r="C53" s="21"/>
      <c r="D53" s="21"/>
      <c r="E53" s="21"/>
      <c r="F53" s="21"/>
      <c r="G53" s="15" t="s">
        <v>8</v>
      </c>
      <c r="H53" s="17">
        <f>SUM(H44:H47,H49:H50,H52:H52,)</f>
        <v>234</v>
      </c>
    </row>
    <row r="54" spans="1:8" ht="154.35" customHeight="1" thickBot="1" x14ac:dyDescent="0.3">
      <c r="A54" s="28"/>
      <c r="B54" s="31"/>
      <c r="C54" s="24" t="s">
        <v>149</v>
      </c>
      <c r="D54" s="24"/>
      <c r="E54" s="24"/>
      <c r="F54" s="25"/>
      <c r="G54" s="16"/>
      <c r="H54" s="18"/>
    </row>
    <row r="55" spans="1:8" ht="16.5" customHeight="1" x14ac:dyDescent="0.25">
      <c r="A55" s="26">
        <v>9</v>
      </c>
      <c r="B55" s="29" t="s">
        <v>148</v>
      </c>
      <c r="C55" s="19" t="s">
        <v>147</v>
      </c>
      <c r="D55" s="19" t="s">
        <v>91</v>
      </c>
      <c r="E55" s="19" t="s">
        <v>146</v>
      </c>
      <c r="F55" s="19" t="s">
        <v>145</v>
      </c>
      <c r="G55" s="22" t="s">
        <v>144</v>
      </c>
      <c r="H55" s="23"/>
    </row>
    <row r="56" spans="1:8" ht="31.5" x14ac:dyDescent="0.25">
      <c r="A56" s="27"/>
      <c r="B56" s="30"/>
      <c r="C56" s="20"/>
      <c r="D56" s="20"/>
      <c r="E56" s="20"/>
      <c r="F56" s="20"/>
      <c r="G56" s="10" t="s">
        <v>143</v>
      </c>
      <c r="H56" s="11">
        <v>30</v>
      </c>
    </row>
    <row r="57" spans="1:8" ht="31.5" x14ac:dyDescent="0.25">
      <c r="A57" s="27"/>
      <c r="B57" s="30"/>
      <c r="C57" s="20"/>
      <c r="D57" s="20"/>
      <c r="E57" s="20"/>
      <c r="F57" s="20"/>
      <c r="G57" s="10" t="s">
        <v>142</v>
      </c>
      <c r="H57" s="11">
        <v>30</v>
      </c>
    </row>
    <row r="58" spans="1:8" ht="16.5" thickBot="1" x14ac:dyDescent="0.3">
      <c r="A58" s="27"/>
      <c r="B58" s="30"/>
      <c r="C58" s="21"/>
      <c r="D58" s="21"/>
      <c r="E58" s="21"/>
      <c r="F58" s="21"/>
      <c r="G58" s="15" t="s">
        <v>8</v>
      </c>
      <c r="H58" s="17">
        <f>SUM(H56:H57,)</f>
        <v>60</v>
      </c>
    </row>
    <row r="59" spans="1:8" ht="156" customHeight="1" thickBot="1" x14ac:dyDescent="0.3">
      <c r="A59" s="28"/>
      <c r="B59" s="31"/>
      <c r="C59" s="24" t="s">
        <v>141</v>
      </c>
      <c r="D59" s="24"/>
      <c r="E59" s="24"/>
      <c r="F59" s="25"/>
      <c r="G59" s="16"/>
      <c r="H59" s="18"/>
    </row>
    <row r="60" spans="1:8" ht="16.5" customHeight="1" x14ac:dyDescent="0.25">
      <c r="A60" s="26">
        <v>10</v>
      </c>
      <c r="B60" s="29" t="s">
        <v>131</v>
      </c>
      <c r="C60" s="19" t="s">
        <v>140</v>
      </c>
      <c r="D60" s="19" t="s">
        <v>139</v>
      </c>
      <c r="E60" s="19" t="s">
        <v>138</v>
      </c>
      <c r="F60" s="19" t="s">
        <v>127</v>
      </c>
      <c r="G60" s="22" t="s">
        <v>126</v>
      </c>
      <c r="H60" s="23"/>
    </row>
    <row r="61" spans="1:8" x14ac:dyDescent="0.25">
      <c r="A61" s="27"/>
      <c r="B61" s="30"/>
      <c r="C61" s="20"/>
      <c r="D61" s="20"/>
      <c r="E61" s="20"/>
      <c r="F61" s="20"/>
      <c r="G61" s="10" t="s">
        <v>133</v>
      </c>
      <c r="H61" s="11">
        <v>36</v>
      </c>
    </row>
    <row r="62" spans="1:8" ht="57.75" customHeight="1" thickBot="1" x14ac:dyDescent="0.3">
      <c r="A62" s="27"/>
      <c r="B62" s="30"/>
      <c r="C62" s="21"/>
      <c r="D62" s="21"/>
      <c r="E62" s="21"/>
      <c r="F62" s="21"/>
      <c r="G62" s="15" t="s">
        <v>8</v>
      </c>
      <c r="H62" s="17">
        <f>SUM(H61:H61)</f>
        <v>36</v>
      </c>
    </row>
    <row r="63" spans="1:8" ht="123.75" customHeight="1" thickBot="1" x14ac:dyDescent="0.3">
      <c r="A63" s="28"/>
      <c r="B63" s="31"/>
      <c r="C63" s="24" t="s">
        <v>137</v>
      </c>
      <c r="D63" s="24"/>
      <c r="E63" s="24"/>
      <c r="F63" s="25"/>
      <c r="G63" s="16"/>
      <c r="H63" s="18"/>
    </row>
    <row r="64" spans="1:8" ht="16.5" customHeight="1" x14ac:dyDescent="0.25">
      <c r="A64" s="26">
        <v>11</v>
      </c>
      <c r="B64" s="29" t="s">
        <v>131</v>
      </c>
      <c r="C64" s="19" t="s">
        <v>136</v>
      </c>
      <c r="D64" s="19" t="s">
        <v>135</v>
      </c>
      <c r="E64" s="19" t="s">
        <v>134</v>
      </c>
      <c r="F64" s="19" t="s">
        <v>127</v>
      </c>
      <c r="G64" s="22" t="s">
        <v>126</v>
      </c>
      <c r="H64" s="23"/>
    </row>
    <row r="65" spans="1:8" x14ac:dyDescent="0.25">
      <c r="A65" s="27"/>
      <c r="B65" s="30"/>
      <c r="C65" s="20"/>
      <c r="D65" s="20"/>
      <c r="E65" s="20"/>
      <c r="F65" s="20"/>
      <c r="G65" s="10" t="s">
        <v>133</v>
      </c>
      <c r="H65" s="11">
        <v>48</v>
      </c>
    </row>
    <row r="66" spans="1:8" ht="73.5" customHeight="1" thickBot="1" x14ac:dyDescent="0.3">
      <c r="A66" s="27"/>
      <c r="B66" s="30"/>
      <c r="C66" s="21"/>
      <c r="D66" s="21"/>
      <c r="E66" s="21"/>
      <c r="F66" s="21"/>
      <c r="G66" s="15" t="s">
        <v>8</v>
      </c>
      <c r="H66" s="17">
        <f>SUM(H65:H65,)</f>
        <v>48</v>
      </c>
    </row>
    <row r="67" spans="1:8" ht="123" customHeight="1" thickBot="1" x14ac:dyDescent="0.3">
      <c r="A67" s="28"/>
      <c r="B67" s="31"/>
      <c r="C67" s="24" t="s">
        <v>132</v>
      </c>
      <c r="D67" s="24"/>
      <c r="E67" s="24"/>
      <c r="F67" s="25"/>
      <c r="G67" s="16"/>
      <c r="H67" s="18"/>
    </row>
    <row r="68" spans="1:8" ht="16.5" customHeight="1" x14ac:dyDescent="0.25">
      <c r="A68" s="26">
        <v>12</v>
      </c>
      <c r="B68" s="29" t="s">
        <v>131</v>
      </c>
      <c r="C68" s="19" t="s">
        <v>130</v>
      </c>
      <c r="D68" s="19" t="s">
        <v>129</v>
      </c>
      <c r="E68" s="19" t="s">
        <v>128</v>
      </c>
      <c r="F68" s="19" t="s">
        <v>127</v>
      </c>
      <c r="G68" s="22" t="s">
        <v>126</v>
      </c>
      <c r="H68" s="23"/>
    </row>
    <row r="69" spans="1:8" ht="31.5" x14ac:dyDescent="0.25">
      <c r="A69" s="27"/>
      <c r="B69" s="30"/>
      <c r="C69" s="20"/>
      <c r="D69" s="20"/>
      <c r="E69" s="20"/>
      <c r="F69" s="20"/>
      <c r="G69" s="10" t="s">
        <v>125</v>
      </c>
      <c r="H69" s="11">
        <v>48</v>
      </c>
    </row>
    <row r="70" spans="1:8" ht="60" customHeight="1" thickBot="1" x14ac:dyDescent="0.3">
      <c r="A70" s="27"/>
      <c r="B70" s="30"/>
      <c r="C70" s="21"/>
      <c r="D70" s="21"/>
      <c r="E70" s="21"/>
      <c r="F70" s="21"/>
      <c r="G70" s="15" t="s">
        <v>8</v>
      </c>
      <c r="H70" s="17">
        <f>SUM(H69:H69,)</f>
        <v>48</v>
      </c>
    </row>
    <row r="71" spans="1:8" ht="103.5" customHeight="1" thickBot="1" x14ac:dyDescent="0.3">
      <c r="A71" s="28"/>
      <c r="B71" s="31"/>
      <c r="C71" s="24" t="s">
        <v>124</v>
      </c>
      <c r="D71" s="24"/>
      <c r="E71" s="24"/>
      <c r="F71" s="25"/>
      <c r="G71" s="16"/>
      <c r="H71" s="18"/>
    </row>
    <row r="72" spans="1:8" ht="16.5" customHeight="1" x14ac:dyDescent="0.25">
      <c r="A72" s="26">
        <v>13</v>
      </c>
      <c r="B72" s="29" t="s">
        <v>108</v>
      </c>
      <c r="C72" s="19" t="s">
        <v>123</v>
      </c>
      <c r="D72" s="19" t="s">
        <v>88</v>
      </c>
      <c r="E72" s="19" t="s">
        <v>87</v>
      </c>
      <c r="F72" s="19" t="s">
        <v>122</v>
      </c>
      <c r="G72" s="22" t="s">
        <v>77</v>
      </c>
      <c r="H72" s="23"/>
    </row>
    <row r="73" spans="1:8" ht="32.25" thickBot="1" x14ac:dyDescent="0.3">
      <c r="A73" s="27"/>
      <c r="B73" s="30"/>
      <c r="C73" s="20"/>
      <c r="D73" s="20"/>
      <c r="E73" s="20"/>
      <c r="F73" s="20"/>
      <c r="G73" s="10" t="s">
        <v>121</v>
      </c>
      <c r="H73" s="11">
        <v>8</v>
      </c>
    </row>
    <row r="74" spans="1:8" x14ac:dyDescent="0.25">
      <c r="A74" s="27"/>
      <c r="B74" s="30"/>
      <c r="C74" s="20"/>
      <c r="D74" s="20"/>
      <c r="E74" s="20"/>
      <c r="F74" s="20"/>
      <c r="G74" s="22" t="s">
        <v>76</v>
      </c>
      <c r="H74" s="23"/>
    </row>
    <row r="75" spans="1:8" x14ac:dyDescent="0.25">
      <c r="A75" s="27"/>
      <c r="B75" s="30"/>
      <c r="C75" s="20"/>
      <c r="D75" s="20"/>
      <c r="E75" s="20"/>
      <c r="F75" s="20"/>
      <c r="G75" s="10" t="s">
        <v>74</v>
      </c>
      <c r="H75" s="11">
        <v>24</v>
      </c>
    </row>
    <row r="76" spans="1:8" ht="16.5" thickBot="1" x14ac:dyDescent="0.3">
      <c r="A76" s="27"/>
      <c r="B76" s="30"/>
      <c r="C76" s="21"/>
      <c r="D76" s="21"/>
      <c r="E76" s="21"/>
      <c r="F76" s="21"/>
      <c r="G76" s="15" t="s">
        <v>8</v>
      </c>
      <c r="H76" s="17">
        <f>SUM(H73:H73,H75:H75,)</f>
        <v>32</v>
      </c>
    </row>
    <row r="77" spans="1:8" ht="145.5" customHeight="1" thickBot="1" x14ac:dyDescent="0.3">
      <c r="A77" s="28"/>
      <c r="B77" s="31"/>
      <c r="C77" s="24" t="s">
        <v>120</v>
      </c>
      <c r="D77" s="24"/>
      <c r="E77" s="24"/>
      <c r="F77" s="25"/>
      <c r="G77" s="16"/>
      <c r="H77" s="18"/>
    </row>
    <row r="78" spans="1:8" ht="16.5" customHeight="1" x14ac:dyDescent="0.25">
      <c r="A78" s="26">
        <v>14</v>
      </c>
      <c r="B78" s="29" t="s">
        <v>108</v>
      </c>
      <c r="C78" s="19" t="s">
        <v>90</v>
      </c>
      <c r="D78" s="19" t="s">
        <v>119</v>
      </c>
      <c r="E78" s="19" t="s">
        <v>89</v>
      </c>
      <c r="F78" s="19" t="s">
        <v>118</v>
      </c>
      <c r="G78" s="22" t="s">
        <v>76</v>
      </c>
      <c r="H78" s="23"/>
    </row>
    <row r="79" spans="1:8" ht="32.25" thickBot="1" x14ac:dyDescent="0.3">
      <c r="A79" s="27"/>
      <c r="B79" s="30"/>
      <c r="C79" s="20"/>
      <c r="D79" s="20"/>
      <c r="E79" s="20"/>
      <c r="F79" s="20"/>
      <c r="G79" s="10" t="s">
        <v>75</v>
      </c>
      <c r="H79" s="11">
        <v>34</v>
      </c>
    </row>
    <row r="80" spans="1:8" x14ac:dyDescent="0.25">
      <c r="A80" s="27"/>
      <c r="B80" s="30"/>
      <c r="C80" s="20"/>
      <c r="D80" s="20"/>
      <c r="E80" s="20"/>
      <c r="F80" s="20"/>
      <c r="G80" s="22" t="s">
        <v>77</v>
      </c>
      <c r="H80" s="23"/>
    </row>
    <row r="81" spans="1:8" ht="31.5" x14ac:dyDescent="0.25">
      <c r="A81" s="27"/>
      <c r="B81" s="30"/>
      <c r="C81" s="20"/>
      <c r="D81" s="20"/>
      <c r="E81" s="20"/>
      <c r="F81" s="20"/>
      <c r="G81" s="10" t="s">
        <v>117</v>
      </c>
      <c r="H81" s="11">
        <v>2</v>
      </c>
    </row>
    <row r="82" spans="1:8" ht="16.5" thickBot="1" x14ac:dyDescent="0.3">
      <c r="A82" s="27"/>
      <c r="B82" s="30"/>
      <c r="C82" s="21"/>
      <c r="D82" s="21"/>
      <c r="E82" s="21"/>
      <c r="F82" s="21"/>
      <c r="G82" s="15" t="s">
        <v>8</v>
      </c>
      <c r="H82" s="17">
        <f>SUM(H79:H79,H81:H81,)</f>
        <v>36</v>
      </c>
    </row>
    <row r="83" spans="1:8" ht="131.44999999999999" customHeight="1" thickBot="1" x14ac:dyDescent="0.3">
      <c r="A83" s="28"/>
      <c r="B83" s="31"/>
      <c r="C83" s="24" t="s">
        <v>116</v>
      </c>
      <c r="D83" s="24"/>
      <c r="E83" s="24"/>
      <c r="F83" s="25"/>
      <c r="G83" s="16"/>
      <c r="H83" s="18"/>
    </row>
    <row r="84" spans="1:8" ht="16.5" customHeight="1" x14ac:dyDescent="0.25">
      <c r="A84" s="26">
        <v>15</v>
      </c>
      <c r="B84" s="29" t="s">
        <v>115</v>
      </c>
      <c r="C84" s="19" t="s">
        <v>114</v>
      </c>
      <c r="D84" s="19" t="s">
        <v>113</v>
      </c>
      <c r="E84" s="19" t="s">
        <v>112</v>
      </c>
      <c r="F84" s="19" t="s">
        <v>111</v>
      </c>
      <c r="G84" s="22" t="s">
        <v>86</v>
      </c>
      <c r="H84" s="23"/>
    </row>
    <row r="85" spans="1:8" x14ac:dyDescent="0.25">
      <c r="A85" s="27"/>
      <c r="B85" s="30"/>
      <c r="C85" s="20"/>
      <c r="D85" s="20"/>
      <c r="E85" s="20"/>
      <c r="F85" s="20"/>
      <c r="G85" s="10" t="s">
        <v>29</v>
      </c>
      <c r="H85" s="11">
        <v>28</v>
      </c>
    </row>
    <row r="86" spans="1:8" ht="77.25" customHeight="1" thickBot="1" x14ac:dyDescent="0.3">
      <c r="A86" s="27"/>
      <c r="B86" s="30"/>
      <c r="C86" s="21"/>
      <c r="D86" s="21"/>
      <c r="E86" s="21"/>
      <c r="F86" s="21"/>
      <c r="G86" s="15" t="s">
        <v>8</v>
      </c>
      <c r="H86" s="17">
        <f>SUM(H85:H85,)</f>
        <v>28</v>
      </c>
    </row>
    <row r="87" spans="1:8" ht="153" customHeight="1" thickBot="1" x14ac:dyDescent="0.3">
      <c r="A87" s="28"/>
      <c r="B87" s="31"/>
      <c r="C87" s="24" t="s">
        <v>110</v>
      </c>
      <c r="D87" s="24"/>
      <c r="E87" s="24"/>
      <c r="F87" s="25"/>
      <c r="G87" s="16"/>
      <c r="H87" s="18"/>
    </row>
    <row r="88" spans="1:8" ht="16.5" customHeight="1" x14ac:dyDescent="0.25">
      <c r="A88" s="26">
        <v>16</v>
      </c>
      <c r="B88" s="29" t="s">
        <v>108</v>
      </c>
      <c r="C88" s="19" t="s">
        <v>85</v>
      </c>
      <c r="D88" s="19" t="s">
        <v>84</v>
      </c>
      <c r="E88" s="19" t="s">
        <v>83</v>
      </c>
      <c r="F88" s="19" t="s">
        <v>82</v>
      </c>
      <c r="G88" s="22" t="s">
        <v>76</v>
      </c>
      <c r="H88" s="23"/>
    </row>
    <row r="89" spans="1:8" ht="31.5" x14ac:dyDescent="0.25">
      <c r="A89" s="27"/>
      <c r="B89" s="30"/>
      <c r="C89" s="20"/>
      <c r="D89" s="20"/>
      <c r="E89" s="20"/>
      <c r="F89" s="20"/>
      <c r="G89" s="10" t="s">
        <v>73</v>
      </c>
      <c r="H89" s="11">
        <v>28</v>
      </c>
    </row>
    <row r="90" spans="1:8" ht="102.75" customHeight="1" thickBot="1" x14ac:dyDescent="0.3">
      <c r="A90" s="27"/>
      <c r="B90" s="30"/>
      <c r="C90" s="21"/>
      <c r="D90" s="21"/>
      <c r="E90" s="21"/>
      <c r="F90" s="21"/>
      <c r="G90" s="15" t="s">
        <v>8</v>
      </c>
      <c r="H90" s="17">
        <f>SUM(H89:H89,)</f>
        <v>28</v>
      </c>
    </row>
    <row r="91" spans="1:8" ht="125.45" customHeight="1" thickBot="1" x14ac:dyDescent="0.3">
      <c r="A91" s="28"/>
      <c r="B91" s="31"/>
      <c r="C91" s="24" t="s">
        <v>109</v>
      </c>
      <c r="D91" s="24"/>
      <c r="E91" s="24"/>
      <c r="F91" s="25"/>
      <c r="G91" s="16"/>
      <c r="H91" s="18"/>
    </row>
    <row r="92" spans="1:8" ht="16.5" customHeight="1" x14ac:dyDescent="0.25">
      <c r="A92" s="26">
        <v>17</v>
      </c>
      <c r="B92" s="29" t="s">
        <v>108</v>
      </c>
      <c r="C92" s="19" t="s">
        <v>81</v>
      </c>
      <c r="D92" s="19" t="s">
        <v>80</v>
      </c>
      <c r="E92" s="19" t="s">
        <v>79</v>
      </c>
      <c r="F92" s="19" t="s">
        <v>78</v>
      </c>
      <c r="G92" s="22" t="s">
        <v>77</v>
      </c>
      <c r="H92" s="23"/>
    </row>
    <row r="93" spans="1:8" x14ac:dyDescent="0.25">
      <c r="A93" s="27"/>
      <c r="B93" s="30"/>
      <c r="C93" s="20"/>
      <c r="D93" s="20"/>
      <c r="E93" s="20"/>
      <c r="F93" s="20"/>
      <c r="G93" s="10" t="s">
        <v>72</v>
      </c>
      <c r="H93" s="11">
        <v>12</v>
      </c>
    </row>
    <row r="94" spans="1:8" ht="16.5" thickBot="1" x14ac:dyDescent="0.3">
      <c r="A94" s="27"/>
      <c r="B94" s="30"/>
      <c r="C94" s="20"/>
      <c r="D94" s="20"/>
      <c r="E94" s="20"/>
      <c r="F94" s="20"/>
      <c r="G94" s="10" t="s">
        <v>71</v>
      </c>
      <c r="H94" s="11">
        <v>14</v>
      </c>
    </row>
    <row r="95" spans="1:8" ht="23.25" customHeight="1" x14ac:dyDescent="0.25">
      <c r="A95" s="27"/>
      <c r="B95" s="30"/>
      <c r="C95" s="20"/>
      <c r="D95" s="20"/>
      <c r="E95" s="20"/>
      <c r="F95" s="20"/>
      <c r="G95" s="22" t="s">
        <v>76</v>
      </c>
      <c r="H95" s="23"/>
    </row>
    <row r="96" spans="1:8" ht="31.5" x14ac:dyDescent="0.25">
      <c r="A96" s="27"/>
      <c r="B96" s="30"/>
      <c r="C96" s="20"/>
      <c r="D96" s="20"/>
      <c r="E96" s="20"/>
      <c r="F96" s="20"/>
      <c r="G96" s="10" t="s">
        <v>73</v>
      </c>
      <c r="H96" s="11">
        <v>12</v>
      </c>
    </row>
    <row r="97" spans="1:9" ht="16.5" thickBot="1" x14ac:dyDescent="0.3">
      <c r="A97" s="27"/>
      <c r="B97" s="30"/>
      <c r="C97" s="21"/>
      <c r="D97" s="21"/>
      <c r="E97" s="21"/>
      <c r="F97" s="21"/>
      <c r="G97" s="15" t="s">
        <v>8</v>
      </c>
      <c r="H97" s="17">
        <f>SUM(H93:H94,H96:H96,)</f>
        <v>38</v>
      </c>
    </row>
    <row r="98" spans="1:9" ht="138" customHeight="1" thickBot="1" x14ac:dyDescent="0.3">
      <c r="A98" s="28"/>
      <c r="B98" s="31"/>
      <c r="C98" s="24" t="s">
        <v>107</v>
      </c>
      <c r="D98" s="24"/>
      <c r="E98" s="24"/>
      <c r="F98" s="25"/>
      <c r="G98" s="16"/>
      <c r="H98" s="18"/>
    </row>
    <row r="99" spans="1:9" ht="16.5" thickBot="1" x14ac:dyDescent="0.3">
      <c r="A99" s="43" t="s">
        <v>106</v>
      </c>
      <c r="B99" s="44"/>
      <c r="C99" s="44"/>
      <c r="D99" s="44"/>
      <c r="E99" s="45"/>
      <c r="F99" s="40">
        <f>H97+H90+H86+H82+H76+H70+H66+H62+H58+H53+H41+H35+H31+H25+H19+H14+H7</f>
        <v>1462</v>
      </c>
      <c r="G99" s="41"/>
      <c r="H99" s="42"/>
    </row>
    <row r="100" spans="1:9" ht="357" customHeight="1" thickBot="1" x14ac:dyDescent="0.3">
      <c r="A100" s="32" t="s">
        <v>9</v>
      </c>
      <c r="B100" s="33"/>
      <c r="C100" s="34" t="s">
        <v>105</v>
      </c>
      <c r="D100" s="35"/>
      <c r="E100" s="35"/>
      <c r="F100" s="36"/>
      <c r="G100" s="12" t="s">
        <v>104</v>
      </c>
      <c r="H100" s="13" t="s">
        <v>103</v>
      </c>
    </row>
    <row r="101" spans="1:9" ht="313.5" customHeight="1" thickBot="1" x14ac:dyDescent="0.3">
      <c r="A101" s="32" t="s">
        <v>9</v>
      </c>
      <c r="B101" s="33"/>
      <c r="C101" s="34" t="s">
        <v>102</v>
      </c>
      <c r="D101" s="35"/>
      <c r="E101" s="35"/>
      <c r="F101" s="36"/>
      <c r="G101" s="12" t="s">
        <v>67</v>
      </c>
      <c r="H101" s="13" t="s">
        <v>101</v>
      </c>
      <c r="I101" s="48"/>
    </row>
    <row r="102" spans="1:9" ht="381" customHeight="1" thickBot="1" x14ac:dyDescent="0.3">
      <c r="A102" s="32" t="s">
        <v>9</v>
      </c>
      <c r="B102" s="33"/>
      <c r="C102" s="34" t="s">
        <v>100</v>
      </c>
      <c r="D102" s="35"/>
      <c r="E102" s="35"/>
      <c r="F102" s="36"/>
      <c r="G102" s="47" t="s">
        <v>99</v>
      </c>
      <c r="H102" s="46" t="s">
        <v>98</v>
      </c>
      <c r="I102" s="49"/>
    </row>
  </sheetData>
  <sheetProtection algorithmName="SHA-512" hashValue="JGCYAFw5xqOrf6vunD4zev4LPhUdQm0o5+mszjbm4jyozvowY7OLGRtDfvvTswTYR089qzFOY/3AhO8fygTYPg==" saltValue="lYF0vOx2u/xgIjff+EjZag==" spinCount="100000" sheet="1" formatCells="0" formatColumns="0" formatRows="0" insertColumns="0" insertRows="0" insertHyperlinks="0" autoFilter="0"/>
  <autoFilter ref="A1:H438" xr:uid="{9935AF2A-4D8B-4F1A-85F3-AE774492B6F5}"/>
  <mergeCells count="188">
    <mergeCell ref="C84:C86"/>
    <mergeCell ref="D84:D86"/>
    <mergeCell ref="E84:E86"/>
    <mergeCell ref="F84:F86"/>
    <mergeCell ref="C77:F77"/>
    <mergeCell ref="C72:C76"/>
    <mergeCell ref="D72:D76"/>
    <mergeCell ref="E72:E76"/>
    <mergeCell ref="F72:F76"/>
    <mergeCell ref="C78:C82"/>
    <mergeCell ref="D78:D82"/>
    <mergeCell ref="E78:E82"/>
    <mergeCell ref="F78:F82"/>
    <mergeCell ref="C88:C90"/>
    <mergeCell ref="D88:D90"/>
    <mergeCell ref="E88:E90"/>
    <mergeCell ref="F88:F90"/>
    <mergeCell ref="C92:C97"/>
    <mergeCell ref="D92:D97"/>
    <mergeCell ref="E92:E97"/>
    <mergeCell ref="F92:F97"/>
    <mergeCell ref="D64:D66"/>
    <mergeCell ref="E64:E66"/>
    <mergeCell ref="F64:F66"/>
    <mergeCell ref="C68:C70"/>
    <mergeCell ref="D68:D70"/>
    <mergeCell ref="E68:E70"/>
    <mergeCell ref="F68:F70"/>
    <mergeCell ref="H90:H91"/>
    <mergeCell ref="C91:F91"/>
    <mergeCell ref="B92:B98"/>
    <mergeCell ref="G92:H92"/>
    <mergeCell ref="G95:H95"/>
    <mergeCell ref="C60:C62"/>
    <mergeCell ref="D60:D62"/>
    <mergeCell ref="E60:E62"/>
    <mergeCell ref="F60:F62"/>
    <mergeCell ref="C64:C66"/>
    <mergeCell ref="G84:H84"/>
    <mergeCell ref="G86:G87"/>
    <mergeCell ref="H86:H87"/>
    <mergeCell ref="C87:F87"/>
    <mergeCell ref="G90:G91"/>
    <mergeCell ref="A101:B101"/>
    <mergeCell ref="C101:F101"/>
    <mergeCell ref="B88:B91"/>
    <mergeCell ref="G88:H88"/>
    <mergeCell ref="G97:G98"/>
    <mergeCell ref="C83:F83"/>
    <mergeCell ref="A102:B102"/>
    <mergeCell ref="C102:F102"/>
    <mergeCell ref="A99:E99"/>
    <mergeCell ref="F99:H99"/>
    <mergeCell ref="A100:B100"/>
    <mergeCell ref="C100:F100"/>
    <mergeCell ref="H97:H98"/>
    <mergeCell ref="C98:F98"/>
    <mergeCell ref="B84:B87"/>
    <mergeCell ref="C71:F71"/>
    <mergeCell ref="G72:H72"/>
    <mergeCell ref="G74:H74"/>
    <mergeCell ref="G76:G77"/>
    <mergeCell ref="H76:H77"/>
    <mergeCell ref="B78:B83"/>
    <mergeCell ref="G78:H78"/>
    <mergeCell ref="G80:H80"/>
    <mergeCell ref="G82:G83"/>
    <mergeCell ref="H82:H83"/>
    <mergeCell ref="F9:F14"/>
    <mergeCell ref="B16:B20"/>
    <mergeCell ref="G16:H16"/>
    <mergeCell ref="G19:G20"/>
    <mergeCell ref="H19:H20"/>
    <mergeCell ref="C20:F20"/>
    <mergeCell ref="C16:C19"/>
    <mergeCell ref="D16:D19"/>
    <mergeCell ref="E16:E19"/>
    <mergeCell ref="F16:F19"/>
    <mergeCell ref="F2:F7"/>
    <mergeCell ref="B9:B15"/>
    <mergeCell ref="G9:H9"/>
    <mergeCell ref="G11:H11"/>
    <mergeCell ref="G14:G15"/>
    <mergeCell ref="H14:H15"/>
    <mergeCell ref="C15:F15"/>
    <mergeCell ref="E9:E14"/>
    <mergeCell ref="C9:C14"/>
    <mergeCell ref="D9:D14"/>
    <mergeCell ref="A60:A63"/>
    <mergeCell ref="B2:B8"/>
    <mergeCell ref="G2:H2"/>
    <mergeCell ref="G4:H4"/>
    <mergeCell ref="G7:G8"/>
    <mergeCell ref="H7:H8"/>
    <mergeCell ref="C8:F8"/>
    <mergeCell ref="C2:C7"/>
    <mergeCell ref="D2:D7"/>
    <mergeCell ref="E2:E7"/>
    <mergeCell ref="A21:A26"/>
    <mergeCell ref="A27:A32"/>
    <mergeCell ref="A33:A36"/>
    <mergeCell ref="A37:A42"/>
    <mergeCell ref="A43:A54"/>
    <mergeCell ref="A55:A59"/>
    <mergeCell ref="A72:A77"/>
    <mergeCell ref="A78:A83"/>
    <mergeCell ref="A84:A87"/>
    <mergeCell ref="A88:A91"/>
    <mergeCell ref="A92:A98"/>
    <mergeCell ref="A2:A8"/>
    <mergeCell ref="A9:A15"/>
    <mergeCell ref="A16:A20"/>
    <mergeCell ref="A64:A67"/>
    <mergeCell ref="A68:A71"/>
    <mergeCell ref="B21:B26"/>
    <mergeCell ref="G21:H21"/>
    <mergeCell ref="G23:H23"/>
    <mergeCell ref="G25:G26"/>
    <mergeCell ref="H25:H26"/>
    <mergeCell ref="C26:F26"/>
    <mergeCell ref="C21:C25"/>
    <mergeCell ref="D21:D25"/>
    <mergeCell ref="E21:E25"/>
    <mergeCell ref="F21:F25"/>
    <mergeCell ref="B27:B32"/>
    <mergeCell ref="G27:H27"/>
    <mergeCell ref="G29:H29"/>
    <mergeCell ref="G31:G32"/>
    <mergeCell ref="H31:H32"/>
    <mergeCell ref="C32:F32"/>
    <mergeCell ref="C27:C31"/>
    <mergeCell ref="D27:D31"/>
    <mergeCell ref="E27:E31"/>
    <mergeCell ref="F27:F31"/>
    <mergeCell ref="B33:B36"/>
    <mergeCell ref="G33:H33"/>
    <mergeCell ref="G35:G36"/>
    <mergeCell ref="H35:H36"/>
    <mergeCell ref="C36:F36"/>
    <mergeCell ref="C33:C35"/>
    <mergeCell ref="D33:D35"/>
    <mergeCell ref="E33:E35"/>
    <mergeCell ref="F33:F35"/>
    <mergeCell ref="B37:B42"/>
    <mergeCell ref="G37:H37"/>
    <mergeCell ref="G39:H39"/>
    <mergeCell ref="G41:G42"/>
    <mergeCell ref="H41:H42"/>
    <mergeCell ref="C42:F42"/>
    <mergeCell ref="C37:C41"/>
    <mergeCell ref="D37:D41"/>
    <mergeCell ref="E37:E41"/>
    <mergeCell ref="F37:F41"/>
    <mergeCell ref="H53:H54"/>
    <mergeCell ref="C54:F54"/>
    <mergeCell ref="C43:C53"/>
    <mergeCell ref="D43:D53"/>
    <mergeCell ref="E43:E53"/>
    <mergeCell ref="F43:F53"/>
    <mergeCell ref="C67:F67"/>
    <mergeCell ref="B68:B71"/>
    <mergeCell ref="G68:H68"/>
    <mergeCell ref="G70:G71"/>
    <mergeCell ref="H70:H71"/>
    <mergeCell ref="B43:B54"/>
    <mergeCell ref="G43:H43"/>
    <mergeCell ref="G48:H48"/>
    <mergeCell ref="G51:H51"/>
    <mergeCell ref="G53:G54"/>
    <mergeCell ref="B55:B59"/>
    <mergeCell ref="G55:H55"/>
    <mergeCell ref="G58:G59"/>
    <mergeCell ref="H58:H59"/>
    <mergeCell ref="C59:F59"/>
    <mergeCell ref="C55:C58"/>
    <mergeCell ref="D55:D58"/>
    <mergeCell ref="E55:E58"/>
    <mergeCell ref="F55:F58"/>
    <mergeCell ref="B60:B63"/>
    <mergeCell ref="B64:B67"/>
    <mergeCell ref="B72:B77"/>
    <mergeCell ref="G60:H60"/>
    <mergeCell ref="G62:G63"/>
    <mergeCell ref="H62:H63"/>
    <mergeCell ref="C63:F63"/>
    <mergeCell ref="G64:H64"/>
    <mergeCell ref="G66:G67"/>
    <mergeCell ref="H66:H67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3bb52402-df7b-4461-a56f-752545ff1b0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1E985F2C4AF03F40BC2EC7BBE3BF655D" ma:contentTypeVersion="9" ma:contentTypeDescription="Új dokumentum létrehozása." ma:contentTypeScope="" ma:versionID="e3d788789cb1dfbb3e864dc4457ff0e3">
  <xsd:schema xmlns:xsd="http://www.w3.org/2001/XMLSchema" xmlns:xs="http://www.w3.org/2001/XMLSchema" xmlns:p="http://schemas.microsoft.com/office/2006/metadata/properties" xmlns:ns3="3bb52402-df7b-4461-a56f-752545ff1b0d" xmlns:ns4="bd48322a-157e-435c-866f-de91dd2babb4" targetNamespace="http://schemas.microsoft.com/office/2006/metadata/properties" ma:root="true" ma:fieldsID="d326c9370a1ce1aa6126307eff0a5684" ns3:_="" ns4:_="">
    <xsd:import namespace="3bb52402-df7b-4461-a56f-752545ff1b0d"/>
    <xsd:import namespace="bd48322a-157e-435c-866f-de91dd2babb4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4:SharingHintHash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52402-df7b-4461-a56f-752545ff1b0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8322a-157e-435c-866f-de91dd2babb4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Megosztási tipp kivonata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F0B09B-33B0-49B8-8ED2-6F1F55B80517}">
  <ds:schemaRefs>
    <ds:schemaRef ds:uri="http://www.w3.org/XML/1998/namespace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bd48322a-157e-435c-866f-de91dd2babb4"/>
    <ds:schemaRef ds:uri="3bb52402-df7b-4461-a56f-752545ff1b0d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BFEA4ED-C3FF-4686-B828-E0721FCFDA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b52402-df7b-4461-a56f-752545ff1b0d"/>
    <ds:schemaRef ds:uri="bd48322a-157e-435c-866f-de91dd2babb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1DF6E59-6796-44CC-A9A5-5C4BC6A282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6.2</vt:lpstr>
      <vt:lpstr>6.3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Surányi Anita</dc:creator>
  <cp:lastModifiedBy>Surányi Anita</cp:lastModifiedBy>
  <dcterms:created xsi:type="dcterms:W3CDTF">2024-11-28T14:19:52Z</dcterms:created>
  <dcterms:modified xsi:type="dcterms:W3CDTF">2025-07-01T13:52:57Z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0x0101001E985F2C4AF03F40BC2EC7BBE3BF655D</vt:lpwstr>
  </property>
</Properties>
</file>